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3. Cash Flow\"/>
    </mc:Choice>
  </mc:AlternateContent>
  <xr:revisionPtr revIDLastSave="0" documentId="8_{2F4894F0-22CA-400F-97D4-4EDC48AC71F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'DC16'!$A$1:$AA$43</definedName>
    <definedName name="_xlnm.Print_Area" localSheetId="11">'DC18'!$A$1:$AA$43</definedName>
    <definedName name="_xlnm.Print_Area" localSheetId="18">'DC19'!$A$1:$AA$43</definedName>
    <definedName name="_xlnm.Print_Area" localSheetId="23">'DC20'!$A$1:$AA$43</definedName>
    <definedName name="_xlnm.Print_Area" localSheetId="2">'FS161'!$A$1:$AA$43</definedName>
    <definedName name="_xlnm.Print_Area" localSheetId="3">'FS162'!$A$1:$AA$43</definedName>
    <definedName name="_xlnm.Print_Area" localSheetId="4">'FS163'!$A$1:$AA$43</definedName>
    <definedName name="_xlnm.Print_Area" localSheetId="6">'FS181'!$A$1:$AA$43</definedName>
    <definedName name="_xlnm.Print_Area" localSheetId="7">'FS182'!$A$1:$AA$43</definedName>
    <definedName name="_xlnm.Print_Area" localSheetId="8">'FS183'!$A$1:$AA$43</definedName>
    <definedName name="_xlnm.Print_Area" localSheetId="9">'FS184'!$A$1:$AA$43</definedName>
    <definedName name="_xlnm.Print_Area" localSheetId="10">'FS185'!$A$1:$AA$43</definedName>
    <definedName name="_xlnm.Print_Area" localSheetId="12">'FS191'!$A$1:$AA$43</definedName>
    <definedName name="_xlnm.Print_Area" localSheetId="13">'FS192'!$A$1:$AA$43</definedName>
    <definedName name="_xlnm.Print_Area" localSheetId="14">'FS193'!$A$1:$AA$43</definedName>
    <definedName name="_xlnm.Print_Area" localSheetId="15">'FS194'!$A$1:$AA$43</definedName>
    <definedName name="_xlnm.Print_Area" localSheetId="16">'FS195'!$A$1:$AA$43</definedName>
    <definedName name="_xlnm.Print_Area" localSheetId="17">'FS196'!$A$1:$AA$43</definedName>
    <definedName name="_xlnm.Print_Area" localSheetId="19">'FS201'!$A$1:$AA$43</definedName>
    <definedName name="_xlnm.Print_Area" localSheetId="20">'FS203'!$A$1:$AA$43</definedName>
    <definedName name="_xlnm.Print_Area" localSheetId="21">'FS204'!$A$1:$AA$43</definedName>
    <definedName name="_xlnm.Print_Area" localSheetId="22">'FS205'!$A$1:$AA$43</definedName>
    <definedName name="_xlnm.Print_Area" localSheetId="1">MAN!$A$1:$AA$43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Y39" i="4"/>
  <c r="Z39" i="5"/>
  <c r="Y39" i="5"/>
  <c r="Z39" i="6"/>
  <c r="Y39" i="6"/>
  <c r="Z39" i="7"/>
  <c r="Z39" i="8"/>
  <c r="Y39" i="8"/>
  <c r="Z39" i="9"/>
  <c r="Z39" i="10"/>
  <c r="Z39" i="11"/>
  <c r="Z39" i="13"/>
  <c r="Z39" i="14"/>
  <c r="Z39" i="15"/>
  <c r="Z39" i="16"/>
  <c r="Y39" i="16"/>
  <c r="Z39" i="17"/>
  <c r="Y39" i="17"/>
  <c r="Z39" i="18"/>
  <c r="Y39" i="18"/>
  <c r="Z39" i="19"/>
  <c r="Z39" i="20"/>
  <c r="Y39" i="20"/>
  <c r="Z39" i="21"/>
  <c r="Z39" i="22"/>
  <c r="Z39" i="23"/>
  <c r="Z39" i="1"/>
  <c r="W39" i="2"/>
  <c r="J39" i="2"/>
  <c r="W39" i="3"/>
  <c r="Y39" i="3" s="1"/>
  <c r="J39" i="3"/>
  <c r="W39" i="4"/>
  <c r="J39" i="4"/>
  <c r="W39" i="5"/>
  <c r="J39" i="5"/>
  <c r="W39" i="6"/>
  <c r="J39" i="6"/>
  <c r="W39" i="7"/>
  <c r="Y39" i="7" s="1"/>
  <c r="J39" i="7"/>
  <c r="W39" i="8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Z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J39" i="16"/>
  <c r="W39" i="17"/>
  <c r="J39" i="17"/>
  <c r="W39" i="18"/>
  <c r="J39" i="18"/>
  <c r="W39" i="19"/>
  <c r="Y39" i="19" s="1"/>
  <c r="J39" i="19"/>
  <c r="W39" i="20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Z39" i="24" s="1"/>
  <c r="J39" i="24"/>
  <c r="W39" i="1"/>
  <c r="Y39" i="1" s="1"/>
  <c r="J39" i="1"/>
  <c r="AA38" i="3"/>
  <c r="AA40" i="3" s="1"/>
  <c r="M38" i="3"/>
  <c r="X38" i="4"/>
  <c r="K38" i="4"/>
  <c r="J38" i="5"/>
  <c r="U38" i="6"/>
  <c r="H38" i="6"/>
  <c r="T38" i="7"/>
  <c r="I38" i="7"/>
  <c r="X38" i="8"/>
  <c r="X40" i="8" s="1"/>
  <c r="M38" i="8"/>
  <c r="P38" i="9"/>
  <c r="E38" i="9"/>
  <c r="E40" i="9" s="1"/>
  <c r="H38" i="10"/>
  <c r="U38" i="11"/>
  <c r="X38" i="12"/>
  <c r="M38" i="12"/>
  <c r="P38" i="13"/>
  <c r="E38" i="13"/>
  <c r="E40" i="13" s="1"/>
  <c r="H38" i="14"/>
  <c r="X38" i="15"/>
  <c r="X40" i="15" s="1"/>
  <c r="Z40" i="15" s="1"/>
  <c r="N38" i="15"/>
  <c r="E38" i="15"/>
  <c r="E40" i="15" s="1"/>
  <c r="AA38" i="17"/>
  <c r="AA40" i="17" s="1"/>
  <c r="Q38" i="17"/>
  <c r="H38" i="17"/>
  <c r="T38" i="19"/>
  <c r="L38" i="19"/>
  <c r="D38" i="19"/>
  <c r="D40" i="19" s="1"/>
  <c r="U38" i="22"/>
  <c r="M38" i="22"/>
  <c r="E38" i="22"/>
  <c r="E40" i="22" s="1"/>
  <c r="V38" i="23"/>
  <c r="N38" i="23"/>
  <c r="F38" i="23"/>
  <c r="F40" i="23" s="1"/>
  <c r="V38" i="24"/>
  <c r="N38" i="24"/>
  <c r="F38" i="24"/>
  <c r="F40" i="24" s="1"/>
  <c r="V38" i="1"/>
  <c r="N38" i="1"/>
  <c r="F38" i="1"/>
  <c r="F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N38" i="2" s="1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V38" i="5" s="1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Z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V38" i="18" s="1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X38" i="2" s="1"/>
  <c r="W17" i="2"/>
  <c r="W38" i="2" s="1"/>
  <c r="V17" i="2"/>
  <c r="V38" i="2" s="1"/>
  <c r="U17" i="2"/>
  <c r="U38" i="2" s="1"/>
  <c r="T17" i="2"/>
  <c r="S17" i="2"/>
  <c r="S38" i="2" s="1"/>
  <c r="R17" i="2"/>
  <c r="R38" i="2" s="1"/>
  <c r="Q17" i="2"/>
  <c r="Q38" i="2" s="1"/>
  <c r="P17" i="2"/>
  <c r="P38" i="2" s="1"/>
  <c r="O17" i="2"/>
  <c r="O38" i="2" s="1"/>
  <c r="N17" i="2"/>
  <c r="M17" i="2"/>
  <c r="M38" i="2" s="1"/>
  <c r="L17" i="2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X38" i="6" s="1"/>
  <c r="X40" i="6" s="1"/>
  <c r="W17" i="6"/>
  <c r="V17" i="6"/>
  <c r="V38" i="6" s="1"/>
  <c r="U17" i="6"/>
  <c r="T17" i="6"/>
  <c r="T38" i="6" s="1"/>
  <c r="S17" i="6"/>
  <c r="S38" i="6" s="1"/>
  <c r="R17" i="6"/>
  <c r="R38" i="6" s="1"/>
  <c r="Q17" i="6"/>
  <c r="Q38" i="6" s="1"/>
  <c r="P17" i="6"/>
  <c r="P38" i="6" s="1"/>
  <c r="O17" i="6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G17" i="6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Y38" i="7" s="1"/>
  <c r="Y40" i="7" s="1"/>
  <c r="X17" i="7"/>
  <c r="W17" i="7"/>
  <c r="W38" i="7" s="1"/>
  <c r="V17" i="7"/>
  <c r="V38" i="7" s="1"/>
  <c r="U17" i="7"/>
  <c r="U38" i="7" s="1"/>
  <c r="T17" i="7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H17" i="7"/>
  <c r="H38" i="7" s="1"/>
  <c r="G17" i="7"/>
  <c r="G38" i="7" s="1"/>
  <c r="G40" i="7" s="1"/>
  <c r="H39" i="7" s="1"/>
  <c r="H40" i="7" s="1"/>
  <c r="I39" i="7" s="1"/>
  <c r="I40" i="7" s="1"/>
  <c r="K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Z17" i="8" s="1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J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Z17" i="9"/>
  <c r="Y17" i="9"/>
  <c r="Y38" i="9" s="1"/>
  <c r="Y40" i="9" s="1"/>
  <c r="X17" i="9"/>
  <c r="X38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J40" i="9" s="1"/>
  <c r="F17" i="9"/>
  <c r="F38" i="9" s="1"/>
  <c r="F40" i="9" s="1"/>
  <c r="E17" i="9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Z17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V38" i="11" s="1"/>
  <c r="U17" i="1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J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Z17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D17" i="13"/>
  <c r="D38" i="13" s="1"/>
  <c r="D40" i="13" s="1"/>
  <c r="C17" i="13"/>
  <c r="C38" i="13" s="1"/>
  <c r="C40" i="13" s="1"/>
  <c r="AA17" i="14"/>
  <c r="AA38" i="14" s="1"/>
  <c r="AA40" i="14" s="1"/>
  <c r="Y17" i="14"/>
  <c r="Z17" i="14" s="1"/>
  <c r="X17" i="14"/>
  <c r="X38" i="14" s="1"/>
  <c r="X40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Z17" i="15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D17" i="15"/>
  <c r="D38" i="15" s="1"/>
  <c r="D40" i="15" s="1"/>
  <c r="C17" i="15"/>
  <c r="C38" i="15" s="1"/>
  <c r="C40" i="15" s="1"/>
  <c r="AA17" i="16"/>
  <c r="AA38" i="16" s="1"/>
  <c r="AA40" i="16" s="1"/>
  <c r="Y17" i="16"/>
  <c r="Z17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Y17" i="17"/>
  <c r="Y38" i="17" s="1"/>
  <c r="Y40" i="17" s="1"/>
  <c r="X17" i="17"/>
  <c r="Z17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G17" i="17"/>
  <c r="G38" i="17" s="1"/>
  <c r="G40" i="17" s="1"/>
  <c r="H39" i="17" s="1"/>
  <c r="H40" i="17" s="1"/>
  <c r="I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Z17" i="18" s="1"/>
  <c r="W17" i="18"/>
  <c r="W38" i="18" s="1"/>
  <c r="V17" i="18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X38" i="19" s="1"/>
  <c r="W17" i="19"/>
  <c r="W38" i="19" s="1"/>
  <c r="V17" i="19"/>
  <c r="V38" i="19" s="1"/>
  <c r="U17" i="19"/>
  <c r="U38" i="19" s="1"/>
  <c r="T17" i="19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Z17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X38" i="22" s="1"/>
  <c r="W17" i="22"/>
  <c r="W38" i="22" s="1"/>
  <c r="V17" i="22"/>
  <c r="V38" i="22" s="1"/>
  <c r="U17" i="22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X38" i="23" s="1"/>
  <c r="W17" i="23"/>
  <c r="W38" i="23" s="1"/>
  <c r="V17" i="23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X17" i="24"/>
  <c r="X38" i="24" s="1"/>
  <c r="W17" i="24"/>
  <c r="W38" i="24" s="1"/>
  <c r="V17" i="24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E17" i="24"/>
  <c r="E38" i="24" s="1"/>
  <c r="E40" i="24" s="1"/>
  <c r="D17" i="24"/>
  <c r="D38" i="24" s="1"/>
  <c r="D40" i="24" s="1"/>
  <c r="C17" i="24"/>
  <c r="C38" i="24" s="1"/>
  <c r="C40" i="24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E17" i="1"/>
  <c r="E38" i="1" s="1"/>
  <c r="E40" i="1" s="1"/>
  <c r="D17" i="1"/>
  <c r="D38" i="1" s="1"/>
  <c r="D40" i="1" s="1"/>
  <c r="C17" i="1"/>
  <c r="C38" i="1" s="1"/>
  <c r="C40" i="1" s="1"/>
  <c r="H40" i="1" l="1"/>
  <c r="I39" i="1" s="1"/>
  <c r="I40" i="1" s="1"/>
  <c r="H40" i="24"/>
  <c r="I39" i="24" s="1"/>
  <c r="I40" i="24" s="1"/>
  <c r="J40" i="24" s="1"/>
  <c r="H40" i="23"/>
  <c r="I39" i="23" s="1"/>
  <c r="I40" i="23" s="1"/>
  <c r="K39" i="23" s="1"/>
  <c r="H40" i="22"/>
  <c r="I39" i="22" s="1"/>
  <c r="I40" i="22" s="1"/>
  <c r="H40" i="21"/>
  <c r="I39" i="21" s="1"/>
  <c r="I40" i="21" s="1"/>
  <c r="H40" i="20"/>
  <c r="I39" i="20" s="1"/>
  <c r="I40" i="20" s="1"/>
  <c r="H40" i="19"/>
  <c r="I39" i="19" s="1"/>
  <c r="I40" i="19" s="1"/>
  <c r="J40" i="19" s="1"/>
  <c r="I40" i="17"/>
  <c r="J40" i="17" s="1"/>
  <c r="H40" i="16"/>
  <c r="I39" i="16" s="1"/>
  <c r="I40" i="16" s="1"/>
  <c r="X40" i="24"/>
  <c r="Z38" i="22"/>
  <c r="X40" i="22"/>
  <c r="Z40" i="22" s="1"/>
  <c r="Z38" i="9"/>
  <c r="X40" i="9"/>
  <c r="Z40" i="9" s="1"/>
  <c r="Z38" i="19"/>
  <c r="X40" i="19"/>
  <c r="Z40" i="19" s="1"/>
  <c r="H40" i="13"/>
  <c r="I39" i="13" s="1"/>
  <c r="I40" i="13" s="1"/>
  <c r="J40" i="13" s="1"/>
  <c r="H40" i="5"/>
  <c r="I39" i="5" s="1"/>
  <c r="I40" i="5" s="1"/>
  <c r="J40" i="5" s="1"/>
  <c r="H40" i="3"/>
  <c r="I39" i="3" s="1"/>
  <c r="I40" i="3" s="1"/>
  <c r="H40" i="2"/>
  <c r="I39" i="2" s="1"/>
  <c r="I40" i="2" s="1"/>
  <c r="X40" i="23"/>
  <c r="Z40" i="23" s="1"/>
  <c r="Z38" i="23"/>
  <c r="Z38" i="16"/>
  <c r="X40" i="16"/>
  <c r="Z38" i="2"/>
  <c r="X40" i="2"/>
  <c r="Z40" i="2" s="1"/>
  <c r="Z17" i="6"/>
  <c r="Y38" i="6"/>
  <c r="Z38" i="12"/>
  <c r="Z17" i="23"/>
  <c r="X38" i="7"/>
  <c r="G38" i="6"/>
  <c r="G40" i="6" s="1"/>
  <c r="H39" i="6" s="1"/>
  <c r="H40" i="6" s="1"/>
  <c r="I39" i="6" s="1"/>
  <c r="I40" i="6" s="1"/>
  <c r="O38" i="6"/>
  <c r="W38" i="6"/>
  <c r="H40" i="4"/>
  <c r="I39" i="4" s="1"/>
  <c r="I40" i="4" s="1"/>
  <c r="J40" i="4" s="1"/>
  <c r="X38" i="17"/>
  <c r="X38" i="13"/>
  <c r="Z17" i="4"/>
  <c r="Z17" i="3"/>
  <c r="Z17" i="2"/>
  <c r="X38" i="3"/>
  <c r="Z17" i="24"/>
  <c r="X38" i="18"/>
  <c r="Y38" i="8"/>
  <c r="Y40" i="8" s="1"/>
  <c r="X38" i="5"/>
  <c r="H40" i="18"/>
  <c r="I39" i="18" s="1"/>
  <c r="I40" i="18" s="1"/>
  <c r="K39" i="18" s="1"/>
  <c r="X38" i="1"/>
  <c r="Z38" i="15"/>
  <c r="X38" i="11"/>
  <c r="Z38" i="8"/>
  <c r="Z40" i="8"/>
  <c r="Z17" i="22"/>
  <c r="H40" i="15"/>
  <c r="I39" i="15" s="1"/>
  <c r="I40" i="15" s="1"/>
  <c r="K39" i="15" s="1"/>
  <c r="D38" i="2"/>
  <c r="D40" i="2" s="1"/>
  <c r="L38" i="2"/>
  <c r="T38" i="2"/>
  <c r="Z27" i="2"/>
  <c r="Y38" i="24"/>
  <c r="Y40" i="24" s="1"/>
  <c r="X38" i="21"/>
  <c r="X38" i="20"/>
  <c r="Z38" i="4"/>
  <c r="X40" i="4"/>
  <c r="Z40" i="4" s="1"/>
  <c r="Z17" i="19"/>
  <c r="Y38" i="16"/>
  <c r="Y40" i="16" s="1"/>
  <c r="X38" i="10"/>
  <c r="X40" i="12"/>
  <c r="Z40" i="12" s="1"/>
  <c r="Z17" i="12"/>
  <c r="Y38" i="14"/>
  <c r="J40" i="23"/>
  <c r="K39" i="12"/>
  <c r="N39" i="12" s="1"/>
  <c r="K39" i="8"/>
  <c r="N39" i="8" s="1"/>
  <c r="K39" i="4"/>
  <c r="K40" i="4" s="1"/>
  <c r="L39" i="4" s="1"/>
  <c r="L40" i="4" s="1"/>
  <c r="M39" i="4" s="1"/>
  <c r="M40" i="4" s="1"/>
  <c r="K39" i="14"/>
  <c r="J40" i="14"/>
  <c r="J40" i="2"/>
  <c r="K39" i="2"/>
  <c r="N39" i="23"/>
  <c r="K40" i="23"/>
  <c r="L39" i="23" s="1"/>
  <c r="L40" i="23" s="1"/>
  <c r="M39" i="23" s="1"/>
  <c r="M40" i="23" s="1"/>
  <c r="K39" i="6"/>
  <c r="J40" i="6"/>
  <c r="J40" i="1"/>
  <c r="K39" i="1"/>
  <c r="J40" i="10"/>
  <c r="K39" i="10"/>
  <c r="J40" i="22"/>
  <c r="K39" i="22"/>
  <c r="K39" i="24"/>
  <c r="N39" i="4"/>
  <c r="K39" i="9"/>
  <c r="K39" i="20"/>
  <c r="J40" i="20"/>
  <c r="K39" i="5"/>
  <c r="K39" i="13"/>
  <c r="K39" i="3"/>
  <c r="J40" i="3"/>
  <c r="J40" i="21"/>
  <c r="K39" i="21"/>
  <c r="K39" i="11"/>
  <c r="J40" i="11"/>
  <c r="N39" i="7"/>
  <c r="K40" i="7"/>
  <c r="L39" i="7" s="1"/>
  <c r="L40" i="7" s="1"/>
  <c r="M39" i="7" s="1"/>
  <c r="M40" i="7" s="1"/>
  <c r="N39" i="15"/>
  <c r="K40" i="15"/>
  <c r="L39" i="15" s="1"/>
  <c r="L40" i="15" s="1"/>
  <c r="M39" i="15" s="1"/>
  <c r="M40" i="15" s="1"/>
  <c r="K39" i="16"/>
  <c r="J40" i="16"/>
  <c r="J40" i="7"/>
  <c r="K40" i="12" l="1"/>
  <c r="L39" i="12" s="1"/>
  <c r="L40" i="12" s="1"/>
  <c r="M39" i="12" s="1"/>
  <c r="M40" i="12" s="1"/>
  <c r="J40" i="15"/>
  <c r="K39" i="19"/>
  <c r="Z38" i="14"/>
  <c r="Y40" i="14"/>
  <c r="Z40" i="14" s="1"/>
  <c r="X40" i="20"/>
  <c r="Z40" i="20" s="1"/>
  <c r="Z38" i="20"/>
  <c r="Z38" i="17"/>
  <c r="X40" i="17"/>
  <c r="Z40" i="17" s="1"/>
  <c r="Z38" i="6"/>
  <c r="Y40" i="6"/>
  <c r="Z40" i="6" s="1"/>
  <c r="J40" i="18"/>
  <c r="Z38" i="21"/>
  <c r="X40" i="21"/>
  <c r="Z40" i="21" s="1"/>
  <c r="Z38" i="18"/>
  <c r="X40" i="18"/>
  <c r="Z40" i="18" s="1"/>
  <c r="Z38" i="13"/>
  <c r="X40" i="13"/>
  <c r="Z40" i="13" s="1"/>
  <c r="Z40" i="24"/>
  <c r="Z38" i="1"/>
  <c r="X40" i="1"/>
  <c r="Z40" i="1" s="1"/>
  <c r="X40" i="7"/>
  <c r="Z40" i="7" s="1"/>
  <c r="Z38" i="7"/>
  <c r="K39" i="17"/>
  <c r="N39" i="17" s="1"/>
  <c r="Z38" i="10"/>
  <c r="X40" i="10"/>
  <c r="Z40" i="10" s="1"/>
  <c r="Z38" i="11"/>
  <c r="X40" i="11"/>
  <c r="Z40" i="11" s="1"/>
  <c r="Z38" i="3"/>
  <c r="X40" i="3"/>
  <c r="Z40" i="3" s="1"/>
  <c r="Z38" i="24"/>
  <c r="K40" i="8"/>
  <c r="L39" i="8" s="1"/>
  <c r="L40" i="8" s="1"/>
  <c r="M39" i="8" s="1"/>
  <c r="M40" i="8" s="1"/>
  <c r="O39" i="8" s="1"/>
  <c r="Z38" i="5"/>
  <c r="X40" i="5"/>
  <c r="Z40" i="5" s="1"/>
  <c r="Z40" i="16"/>
  <c r="N39" i="24"/>
  <c r="K40" i="24"/>
  <c r="L39" i="24" s="1"/>
  <c r="L40" i="24" s="1"/>
  <c r="M39" i="24" s="1"/>
  <c r="M40" i="24" s="1"/>
  <c r="N40" i="15"/>
  <c r="O39" i="15"/>
  <c r="N39" i="21"/>
  <c r="K40" i="21"/>
  <c r="L39" i="21" s="1"/>
  <c r="L40" i="21" s="1"/>
  <c r="M39" i="21" s="1"/>
  <c r="M40" i="21" s="1"/>
  <c r="N40" i="23"/>
  <c r="O39" i="23"/>
  <c r="N39" i="5"/>
  <c r="K40" i="5"/>
  <c r="L39" i="5" s="1"/>
  <c r="L40" i="5" s="1"/>
  <c r="M39" i="5" s="1"/>
  <c r="M40" i="5" s="1"/>
  <c r="N39" i="2"/>
  <c r="K40" i="2"/>
  <c r="L39" i="2" s="1"/>
  <c r="L40" i="2" s="1"/>
  <c r="M39" i="2" s="1"/>
  <c r="M40" i="2" s="1"/>
  <c r="N39" i="20"/>
  <c r="K40" i="20"/>
  <c r="L39" i="20" s="1"/>
  <c r="L40" i="20" s="1"/>
  <c r="M39" i="20" s="1"/>
  <c r="M40" i="20" s="1"/>
  <c r="N39" i="18"/>
  <c r="K40" i="18"/>
  <c r="L39" i="18" s="1"/>
  <c r="L40" i="18" s="1"/>
  <c r="M39" i="18" s="1"/>
  <c r="M40" i="18" s="1"/>
  <c r="N39" i="3"/>
  <c r="K40" i="3"/>
  <c r="L39" i="3" s="1"/>
  <c r="L40" i="3" s="1"/>
  <c r="M39" i="3" s="1"/>
  <c r="M40" i="3" s="1"/>
  <c r="N39" i="6"/>
  <c r="K40" i="6"/>
  <c r="L39" i="6" s="1"/>
  <c r="L40" i="6" s="1"/>
  <c r="M39" i="6" s="1"/>
  <c r="M40" i="6" s="1"/>
  <c r="N39" i="22"/>
  <c r="K40" i="22"/>
  <c r="L39" i="22" s="1"/>
  <c r="L40" i="22" s="1"/>
  <c r="M39" i="22" s="1"/>
  <c r="M40" i="22" s="1"/>
  <c r="N40" i="7"/>
  <c r="O39" i="7"/>
  <c r="N39" i="10"/>
  <c r="K40" i="10"/>
  <c r="L39" i="10" s="1"/>
  <c r="L40" i="10" s="1"/>
  <c r="M39" i="10" s="1"/>
  <c r="M40" i="10" s="1"/>
  <c r="N39" i="13"/>
  <c r="K40" i="13"/>
  <c r="L39" i="13" s="1"/>
  <c r="L40" i="13" s="1"/>
  <c r="M39" i="13" s="1"/>
  <c r="M40" i="13" s="1"/>
  <c r="N39" i="9"/>
  <c r="K40" i="9"/>
  <c r="L39" i="9" s="1"/>
  <c r="L40" i="9" s="1"/>
  <c r="M39" i="9" s="1"/>
  <c r="M40" i="9" s="1"/>
  <c r="N39" i="1"/>
  <c r="K40" i="1"/>
  <c r="L39" i="1" s="1"/>
  <c r="L40" i="1" s="1"/>
  <c r="M39" i="1" s="1"/>
  <c r="M40" i="1" s="1"/>
  <c r="O39" i="12"/>
  <c r="N40" i="12"/>
  <c r="N39" i="19"/>
  <c r="K40" i="19"/>
  <c r="L39" i="19" s="1"/>
  <c r="L40" i="19" s="1"/>
  <c r="M39" i="19" s="1"/>
  <c r="M40" i="19" s="1"/>
  <c r="N39" i="16"/>
  <c r="K40" i="16"/>
  <c r="L39" i="16" s="1"/>
  <c r="L40" i="16" s="1"/>
  <c r="M39" i="16" s="1"/>
  <c r="M40" i="16" s="1"/>
  <c r="N39" i="11"/>
  <c r="K40" i="11"/>
  <c r="L39" i="11" s="1"/>
  <c r="L40" i="11" s="1"/>
  <c r="M39" i="11" s="1"/>
  <c r="M40" i="11" s="1"/>
  <c r="O39" i="4"/>
  <c r="N40" i="4"/>
  <c r="N39" i="14"/>
  <c r="K40" i="14"/>
  <c r="L39" i="14" s="1"/>
  <c r="L40" i="14" s="1"/>
  <c r="M39" i="14" s="1"/>
  <c r="M40" i="14" s="1"/>
  <c r="N40" i="8" l="1"/>
  <c r="K40" i="17"/>
  <c r="L39" i="17" s="1"/>
  <c r="L40" i="17" s="1"/>
  <c r="M39" i="17" s="1"/>
  <c r="M40" i="17" s="1"/>
  <c r="O39" i="16"/>
  <c r="N40" i="16"/>
  <c r="N40" i="22"/>
  <c r="O39" i="22"/>
  <c r="N40" i="6"/>
  <c r="O39" i="6"/>
  <c r="R39" i="12"/>
  <c r="O40" i="12"/>
  <c r="P39" i="12" s="1"/>
  <c r="P40" i="12" s="1"/>
  <c r="Q39" i="12" s="1"/>
  <c r="Q40" i="12" s="1"/>
  <c r="N40" i="14"/>
  <c r="O39" i="14"/>
  <c r="O39" i="9"/>
  <c r="N40" i="9"/>
  <c r="R39" i="23"/>
  <c r="O40" i="23"/>
  <c r="P39" i="23" s="1"/>
  <c r="P40" i="23" s="1"/>
  <c r="Q39" i="23" s="1"/>
  <c r="Q40" i="23" s="1"/>
  <c r="O39" i="19"/>
  <c r="N40" i="19"/>
  <c r="N40" i="21"/>
  <c r="O39" i="21"/>
  <c r="N40" i="10"/>
  <c r="O39" i="10"/>
  <c r="O39" i="3"/>
  <c r="N40" i="3"/>
  <c r="O39" i="11"/>
  <c r="N40" i="11"/>
  <c r="O40" i="7"/>
  <c r="P39" i="7" s="1"/>
  <c r="P40" i="7" s="1"/>
  <c r="Q39" i="7" s="1"/>
  <c r="Q40" i="7" s="1"/>
  <c r="R39" i="7"/>
  <c r="N40" i="5"/>
  <c r="O39" i="5"/>
  <c r="N40" i="24"/>
  <c r="O39" i="24"/>
  <c r="N40" i="20"/>
  <c r="O39" i="20"/>
  <c r="N40" i="13"/>
  <c r="O39" i="13"/>
  <c r="R39" i="8"/>
  <c r="O40" i="8"/>
  <c r="P39" i="8" s="1"/>
  <c r="P40" i="8" s="1"/>
  <c r="Q39" i="8" s="1"/>
  <c r="Q40" i="8" s="1"/>
  <c r="R39" i="4"/>
  <c r="O40" i="4"/>
  <c r="P39" i="4" s="1"/>
  <c r="P40" i="4" s="1"/>
  <c r="Q39" i="4" s="1"/>
  <c r="Q40" i="4" s="1"/>
  <c r="O39" i="17"/>
  <c r="N40" i="17"/>
  <c r="N40" i="2"/>
  <c r="O39" i="2"/>
  <c r="O40" i="15"/>
  <c r="P39" i="15" s="1"/>
  <c r="P40" i="15" s="1"/>
  <c r="Q39" i="15" s="1"/>
  <c r="Q40" i="15" s="1"/>
  <c r="R39" i="15"/>
  <c r="O39" i="1"/>
  <c r="N40" i="1"/>
  <c r="N40" i="18"/>
  <c r="O39" i="18"/>
  <c r="R40" i="12" l="1"/>
  <c r="S39" i="12"/>
  <c r="R39" i="24"/>
  <c r="O40" i="24"/>
  <c r="P39" i="24" s="1"/>
  <c r="P40" i="24" s="1"/>
  <c r="Q39" i="24" s="1"/>
  <c r="Q40" i="24" s="1"/>
  <c r="O40" i="9"/>
  <c r="P39" i="9" s="1"/>
  <c r="P40" i="9" s="1"/>
  <c r="Q39" i="9" s="1"/>
  <c r="Q40" i="9" s="1"/>
  <c r="R39" i="9"/>
  <c r="S39" i="7"/>
  <c r="R40" i="7"/>
  <c r="R39" i="16"/>
  <c r="O40" i="16"/>
  <c r="P39" i="16" s="1"/>
  <c r="P40" i="16" s="1"/>
  <c r="Q39" i="16" s="1"/>
  <c r="Q40" i="16" s="1"/>
  <c r="R39" i="18"/>
  <c r="O40" i="18"/>
  <c r="P39" i="18" s="1"/>
  <c r="P40" i="18" s="1"/>
  <c r="Q39" i="18" s="1"/>
  <c r="Q40" i="18" s="1"/>
  <c r="R39" i="20"/>
  <c r="O40" i="20"/>
  <c r="P39" i="20" s="1"/>
  <c r="P40" i="20" s="1"/>
  <c r="Q39" i="20" s="1"/>
  <c r="Q40" i="20" s="1"/>
  <c r="O40" i="17"/>
  <c r="P39" i="17" s="1"/>
  <c r="P40" i="17" s="1"/>
  <c r="Q39" i="17" s="1"/>
  <c r="Q40" i="17" s="1"/>
  <c r="R39" i="17"/>
  <c r="R39" i="11"/>
  <c r="O40" i="11"/>
  <c r="P39" i="11" s="1"/>
  <c r="P40" i="11" s="1"/>
  <c r="Q39" i="11" s="1"/>
  <c r="Q40" i="11" s="1"/>
  <c r="R39" i="19"/>
  <c r="O40" i="19"/>
  <c r="P39" i="19" s="1"/>
  <c r="P40" i="19" s="1"/>
  <c r="Q39" i="19" s="1"/>
  <c r="Q40" i="19" s="1"/>
  <c r="R40" i="4"/>
  <c r="S39" i="4"/>
  <c r="S39" i="23"/>
  <c r="R40" i="23"/>
  <c r="O40" i="6"/>
  <c r="P39" i="6" s="1"/>
  <c r="P40" i="6" s="1"/>
  <c r="Q39" i="6" s="1"/>
  <c r="Q40" i="6" s="1"/>
  <c r="R39" i="6"/>
  <c r="R39" i="1"/>
  <c r="O40" i="1"/>
  <c r="P39" i="1" s="1"/>
  <c r="P40" i="1" s="1"/>
  <c r="Q39" i="1" s="1"/>
  <c r="Q40" i="1" s="1"/>
  <c r="R39" i="3"/>
  <c r="O40" i="3"/>
  <c r="P39" i="3" s="1"/>
  <c r="P40" i="3" s="1"/>
  <c r="Q39" i="3" s="1"/>
  <c r="Q40" i="3" s="1"/>
  <c r="R40" i="8"/>
  <c r="S39" i="8"/>
  <c r="O40" i="5"/>
  <c r="P39" i="5" s="1"/>
  <c r="P40" i="5" s="1"/>
  <c r="Q39" i="5" s="1"/>
  <c r="Q40" i="5" s="1"/>
  <c r="R39" i="5"/>
  <c r="O40" i="10"/>
  <c r="P39" i="10" s="1"/>
  <c r="P40" i="10" s="1"/>
  <c r="Q39" i="10" s="1"/>
  <c r="Q40" i="10" s="1"/>
  <c r="R39" i="10"/>
  <c r="R39" i="22"/>
  <c r="O40" i="22"/>
  <c r="P39" i="22" s="1"/>
  <c r="P40" i="22" s="1"/>
  <c r="Q39" i="22" s="1"/>
  <c r="Q40" i="22" s="1"/>
  <c r="S39" i="15"/>
  <c r="R40" i="15"/>
  <c r="O40" i="2"/>
  <c r="P39" i="2" s="1"/>
  <c r="P40" i="2" s="1"/>
  <c r="Q39" i="2" s="1"/>
  <c r="Q40" i="2" s="1"/>
  <c r="R39" i="2"/>
  <c r="O40" i="13"/>
  <c r="P39" i="13" s="1"/>
  <c r="P40" i="13" s="1"/>
  <c r="Q39" i="13" s="1"/>
  <c r="Q40" i="13" s="1"/>
  <c r="R39" i="13"/>
  <c r="R39" i="21"/>
  <c r="O40" i="21"/>
  <c r="P39" i="21" s="1"/>
  <c r="P40" i="21" s="1"/>
  <c r="Q39" i="21" s="1"/>
  <c r="Q40" i="21" s="1"/>
  <c r="O40" i="14"/>
  <c r="P39" i="14" s="1"/>
  <c r="P40" i="14" s="1"/>
  <c r="Q39" i="14" s="1"/>
  <c r="Q40" i="14" s="1"/>
  <c r="R39" i="14"/>
  <c r="R40" i="21" l="1"/>
  <c r="S39" i="21"/>
  <c r="V39" i="8"/>
  <c r="S40" i="8"/>
  <c r="T39" i="8" s="1"/>
  <c r="T40" i="8" s="1"/>
  <c r="U39" i="8" s="1"/>
  <c r="U40" i="8" s="1"/>
  <c r="V40" i="8" s="1"/>
  <c r="W40" i="8" s="1"/>
  <c r="R40" i="1"/>
  <c r="S39" i="1"/>
  <c r="S39" i="14"/>
  <c r="R40" i="14"/>
  <c r="V39" i="15"/>
  <c r="S40" i="15"/>
  <c r="T39" i="15" s="1"/>
  <c r="T40" i="15" s="1"/>
  <c r="U39" i="15" s="1"/>
  <c r="U40" i="15" s="1"/>
  <c r="V40" i="15" s="1"/>
  <c r="W40" i="15" s="1"/>
  <c r="V39" i="23"/>
  <c r="S40" i="23"/>
  <c r="T39" i="23" s="1"/>
  <c r="T40" i="23" s="1"/>
  <c r="U39" i="23" s="1"/>
  <c r="U40" i="23" s="1"/>
  <c r="V40" i="23" s="1"/>
  <c r="W40" i="23" s="1"/>
  <c r="V39" i="7"/>
  <c r="S40" i="7"/>
  <c r="T39" i="7" s="1"/>
  <c r="T40" i="7" s="1"/>
  <c r="U39" i="7" s="1"/>
  <c r="U40" i="7" s="1"/>
  <c r="V40" i="7" s="1"/>
  <c r="W40" i="7" s="1"/>
  <c r="R40" i="22"/>
  <c r="S39" i="22"/>
  <c r="R40" i="20"/>
  <c r="S39" i="20"/>
  <c r="R40" i="9"/>
  <c r="S39" i="9"/>
  <c r="R40" i="19"/>
  <c r="S39" i="19"/>
  <c r="R40" i="18"/>
  <c r="S39" i="18"/>
  <c r="R40" i="13"/>
  <c r="S39" i="13"/>
  <c r="R40" i="10"/>
  <c r="S39" i="10"/>
  <c r="S39" i="11"/>
  <c r="R40" i="11"/>
  <c r="R40" i="16"/>
  <c r="S39" i="16"/>
  <c r="V39" i="12"/>
  <c r="S40" i="12"/>
  <c r="T39" i="12" s="1"/>
  <c r="T40" i="12" s="1"/>
  <c r="U39" i="12" s="1"/>
  <c r="U40" i="12" s="1"/>
  <c r="V40" i="12" s="1"/>
  <c r="W40" i="12" s="1"/>
  <c r="R40" i="17"/>
  <c r="S39" i="17"/>
  <c r="S39" i="3"/>
  <c r="R40" i="3"/>
  <c r="V39" i="4"/>
  <c r="S40" i="4"/>
  <c r="T39" i="4" s="1"/>
  <c r="T40" i="4" s="1"/>
  <c r="U39" i="4" s="1"/>
  <c r="U40" i="4" s="1"/>
  <c r="V40" i="4" s="1"/>
  <c r="W40" i="4" s="1"/>
  <c r="S39" i="24"/>
  <c r="R40" i="24"/>
  <c r="R40" i="2"/>
  <c r="S39" i="2"/>
  <c r="R40" i="5"/>
  <c r="S39" i="5"/>
  <c r="S39" i="6"/>
  <c r="R40" i="6"/>
  <c r="V39" i="16" l="1"/>
  <c r="S40" i="16"/>
  <c r="T39" i="16" s="1"/>
  <c r="T40" i="16" s="1"/>
  <c r="U39" i="16" s="1"/>
  <c r="U40" i="16" s="1"/>
  <c r="V40" i="16" s="1"/>
  <c r="W40" i="16" s="1"/>
  <c r="V39" i="18"/>
  <c r="S40" i="18"/>
  <c r="T39" i="18" s="1"/>
  <c r="T40" i="18" s="1"/>
  <c r="U39" i="18" s="1"/>
  <c r="U40" i="18" s="1"/>
  <c r="V40" i="18" s="1"/>
  <c r="W40" i="18" s="1"/>
  <c r="V39" i="19"/>
  <c r="S40" i="19"/>
  <c r="T39" i="19" s="1"/>
  <c r="T40" i="19" s="1"/>
  <c r="U39" i="19" s="1"/>
  <c r="U40" i="19" s="1"/>
  <c r="V40" i="19" s="1"/>
  <c r="W40" i="19" s="1"/>
  <c r="V39" i="22"/>
  <c r="S40" i="22"/>
  <c r="T39" i="22" s="1"/>
  <c r="T40" i="22" s="1"/>
  <c r="U39" i="22" s="1"/>
  <c r="U40" i="22" s="1"/>
  <c r="V40" i="22" s="1"/>
  <c r="W40" i="22" s="1"/>
  <c r="V39" i="6"/>
  <c r="S40" i="6"/>
  <c r="T39" i="6" s="1"/>
  <c r="T40" i="6" s="1"/>
  <c r="U39" i="6" s="1"/>
  <c r="U40" i="6" s="1"/>
  <c r="V40" i="6" s="1"/>
  <c r="W40" i="6" s="1"/>
  <c r="V39" i="14"/>
  <c r="S40" i="14"/>
  <c r="T39" i="14" s="1"/>
  <c r="T40" i="14" s="1"/>
  <c r="U39" i="14" s="1"/>
  <c r="U40" i="14" s="1"/>
  <c r="V40" i="14" s="1"/>
  <c r="W40" i="14" s="1"/>
  <c r="V39" i="5"/>
  <c r="S40" i="5"/>
  <c r="T39" i="5" s="1"/>
  <c r="T40" i="5" s="1"/>
  <c r="U39" i="5" s="1"/>
  <c r="U40" i="5" s="1"/>
  <c r="V40" i="5" s="1"/>
  <c r="W40" i="5" s="1"/>
  <c r="V39" i="1"/>
  <c r="S40" i="1"/>
  <c r="T39" i="1" s="1"/>
  <c r="T40" i="1" s="1"/>
  <c r="U39" i="1" s="1"/>
  <c r="U40" i="1" s="1"/>
  <c r="V40" i="1" s="1"/>
  <c r="W40" i="1" s="1"/>
  <c r="V39" i="3"/>
  <c r="S40" i="3"/>
  <c r="T39" i="3" s="1"/>
  <c r="T40" i="3" s="1"/>
  <c r="U39" i="3" s="1"/>
  <c r="U40" i="3" s="1"/>
  <c r="V40" i="3" s="1"/>
  <c r="W40" i="3" s="1"/>
  <c r="V39" i="11"/>
  <c r="S40" i="11"/>
  <c r="T39" i="11" s="1"/>
  <c r="T40" i="11" s="1"/>
  <c r="U39" i="11" s="1"/>
  <c r="U40" i="11" s="1"/>
  <c r="V40" i="11" s="1"/>
  <c r="W40" i="11" s="1"/>
  <c r="V39" i="2"/>
  <c r="S40" i="2"/>
  <c r="T39" i="2" s="1"/>
  <c r="T40" i="2" s="1"/>
  <c r="U39" i="2" s="1"/>
  <c r="U40" i="2" s="1"/>
  <c r="V40" i="2" s="1"/>
  <c r="W40" i="2" s="1"/>
  <c r="V39" i="17"/>
  <c r="S40" i="17"/>
  <c r="T39" i="17" s="1"/>
  <c r="T40" i="17" s="1"/>
  <c r="U39" i="17" s="1"/>
  <c r="U40" i="17" s="1"/>
  <c r="V40" i="17" s="1"/>
  <c r="W40" i="17" s="1"/>
  <c r="V39" i="10"/>
  <c r="S40" i="10"/>
  <c r="T39" i="10" s="1"/>
  <c r="T40" i="10" s="1"/>
  <c r="U39" i="10" s="1"/>
  <c r="U40" i="10" s="1"/>
  <c r="V40" i="10" s="1"/>
  <c r="W40" i="10" s="1"/>
  <c r="V39" i="9"/>
  <c r="S40" i="9"/>
  <c r="T39" i="9" s="1"/>
  <c r="T40" i="9" s="1"/>
  <c r="U39" i="9" s="1"/>
  <c r="U40" i="9" s="1"/>
  <c r="V40" i="9" s="1"/>
  <c r="W40" i="9" s="1"/>
  <c r="V39" i="21"/>
  <c r="S40" i="21"/>
  <c r="T39" i="21" s="1"/>
  <c r="T40" i="21" s="1"/>
  <c r="U39" i="21" s="1"/>
  <c r="U40" i="21" s="1"/>
  <c r="V40" i="21" s="1"/>
  <c r="W40" i="21" s="1"/>
  <c r="V39" i="13"/>
  <c r="S40" i="13"/>
  <c r="T39" i="13" s="1"/>
  <c r="T40" i="13" s="1"/>
  <c r="U39" i="13" s="1"/>
  <c r="U40" i="13" s="1"/>
  <c r="V40" i="13" s="1"/>
  <c r="W40" i="13" s="1"/>
  <c r="V39" i="20"/>
  <c r="S40" i="20"/>
  <c r="T39" i="20" s="1"/>
  <c r="T40" i="20" s="1"/>
  <c r="U39" i="20" s="1"/>
  <c r="U40" i="20" s="1"/>
  <c r="V40" i="20" s="1"/>
  <c r="W40" i="20" s="1"/>
  <c r="V39" i="24"/>
  <c r="S40" i="24"/>
  <c r="T39" i="24" s="1"/>
  <c r="T40" i="24" s="1"/>
  <c r="U39" i="24" s="1"/>
  <c r="U40" i="24" s="1"/>
  <c r="V40" i="24" s="1"/>
  <c r="W40" i="24" s="1"/>
</calcChain>
</file>

<file path=xl/sharedStrings.xml><?xml version="1.0" encoding="utf-8"?>
<sst xmlns="http://schemas.openxmlformats.org/spreadsheetml/2006/main" count="2520" uniqueCount="89">
  <si>
    <t>Free State: Mangaung (MAN) - Table C7 Quarterly Budgeted Cash Flows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</si>
  <si>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</si>
  <si>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</si>
  <si>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</si>
  <si>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</si>
  <si>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</si>
  <si>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</si>
  <si>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</si>
  <si>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</si>
  <si>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</si>
  <si>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</si>
  <si>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</si>
  <si>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</si>
  <si>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</si>
  <si>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</si>
  <si>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</si>
  <si>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</si>
  <si>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</si>
  <si>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</si>
  <si>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</si>
  <si>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</si>
  <si>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</si>
  <si>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</si>
  <si>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</si>
  <si>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</si>
  <si>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</si>
  <si>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</si>
  <si>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</si>
  <si>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</si>
  <si>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</si>
  <si>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</si>
  <si>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</si>
  <si>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</si>
  <si>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</si>
  <si>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</si>
  <si>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</si>
  <si>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</si>
  <si>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</si>
  <si>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</si>
  <si>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</si>
  <si>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</si>
  <si>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</si>
  <si>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</si>
  <si>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</si>
  <si>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</si>
  <si>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</si>
  <si>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</si>
  <si>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</si>
  <si>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</si>
  <si>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</si>
  <si>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</si>
  <si>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</si>
  <si>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</si>
  <si>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</si>
  <si>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</si>
  <si>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</si>
  <si>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</si>
  <si>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</si>
  <si>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</si>
  <si>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</si>
  <si>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</si>
  <si>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</si>
  <si>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</si>
  <si>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Waste management                                   ) for 3rd Quarter ended 31 March 2024 (Figures Finalised as at 2024/04/26)</t>
  </si>
  <si>
    <t>Free State: Kopanong (FS162) - Table C7 Quarterly Budgeted Cash Flows ( Waste management                                   ) for 3rd Quarter ended 31 March 2024 (Figures Finalised as at 2024/04/26)</t>
  </si>
  <si>
    <t>Free State: Mohokare (FS163) - Table C7 Quarterly Budgeted Cash Flows ( Waste management                                   ) for 3rd Quarter ended 31 March 2024 (Figures Finalised as at 2024/04/26)</t>
  </si>
  <si>
    <t>Free State: Xhariep (DC16) - Table C7 Quarterly Budgeted Cash Flows ( Waste management                                   ) for 3rd Quarter ended 31 March 2024 (Figures Finalised as at 2024/04/26)</t>
  </si>
  <si>
    <t>Free State: Masilonyana (FS181) - Table C7 Quarterly Budgeted Cash Flows ( Waste management                                   ) for 3rd Quarter ended 31 March 2024 (Figures Finalised as at 2024/04/26)</t>
  </si>
  <si>
    <t>Free State: Tokologo (FS182) - Table C7 Quarterly Budgeted Cash Flows ( Waste management                                   ) for 3rd Quarter ended 31 March 2024 (Figures Finalised as at 2024/04/26)</t>
  </si>
  <si>
    <t>Free State: Tswelopele (FS183) - Table C7 Quarterly Budgeted Cash Flows ( Waste management                                   ) for 3rd Quarter ended 31 March 2024 (Figures Finalised as at 2024/04/26)</t>
  </si>
  <si>
    <t>Free State: Matjhabeng (FS184) - Table C7 Quarterly Budgeted Cash Flows ( Waste management                                   ) for 3rd Quarter ended 31 March 2024 (Figures Finalised as at 2024/04/26)</t>
  </si>
  <si>
    <t>Free State: Nala (FS185) - Table C7 Quarterly Budgeted Cash Flows ( Waste management                                   ) for 3rd Quarter ended 31 March 2024 (Figures Finalised as at 2024/04/26)</t>
  </si>
  <si>
    <t>Free State: Lejweleputswa (DC18) - Table C7 Quarterly Budgeted Cash Flows ( Waste management                                   ) for 3rd Quarter ended 31 March 2024 (Figures Finalised as at 2024/04/26)</t>
  </si>
  <si>
    <t>Free State: Setsoto (FS191) - Table C7 Quarterly Budgeted Cash Flows ( Waste management                                   ) for 3rd Quarter ended 31 March 2024 (Figures Finalised as at 2024/04/26)</t>
  </si>
  <si>
    <t>Free State: Dihlabeng (FS192) - Table C7 Quarterly Budgeted Cash Flows ( Waste management                                   ) for 3rd Quarter ended 31 March 2024 (Figures Finalised as at 2024/04/26)</t>
  </si>
  <si>
    <t>Free State: Nketoana (FS193) - Table C7 Quarterly Budgeted Cash Flows ( Waste management                                   ) for 3rd Quarter ended 31 March 2024 (Figures Finalised as at 2024/04/26)</t>
  </si>
  <si>
    <t>Free State: Maluti-a-Phofung (FS194) - Table C7 Quarterly Budgeted Cash Flows ( Waste management                                   ) for 3rd Quarter ended 31 March 2024 (Figures Finalised as at 2024/04/26)</t>
  </si>
  <si>
    <t>Free State: Phumelela (FS195) - Table C7 Quarterly Budgeted Cash Flows ( Waste management                                   ) for 3rd Quarter ended 31 March 2024 (Figures Finalised as at 2024/04/26)</t>
  </si>
  <si>
    <t>Free State: Mantsopa (FS196) - Table C7 Quarterly Budgeted Cash Flows ( Waste management                                   ) for 3rd Quarter ended 31 March 2024 (Figures Finalised as at 2024/04/26)</t>
  </si>
  <si>
    <t>Free State: Thabo Mofutsanyana (DC19) - Table C7 Quarterly Budgeted Cash Flows ( Waste management                                   ) for 3rd Quarter ended 31 March 2024 (Figures Finalised as at 2024/04/26)</t>
  </si>
  <si>
    <t>Free State: Moqhaka (FS201) - Table C7 Quarterly Budgeted Cash Flows ( Waste management                                   ) for 3rd Quarter ended 31 March 2024 (Figures Finalised as at 2024/04/26)</t>
  </si>
  <si>
    <t>Free State: Ngwathe (FS203) - Table C7 Quarterly Budgeted Cash Flows ( Waste management                                   ) for 3rd Quarter ended 31 March 2024 (Figures Finalised as at 2024/04/26)</t>
  </si>
  <si>
    <t>Free State: Metsimaholo (FS204) - Table C7 Quarterly Budgeted Cash Flows ( Waste management                                   ) for 3rd Quarter ended 31 March 2024 (Figures Finalised as at 2024/04/26)</t>
  </si>
  <si>
    <t>Free State: Mafube (FS205) - Table C7 Quarterly Budgeted Cash Flows ( Waste management                                   ) for 3rd Quarter ended 31 March 2024 (Figures Finalised as at 2024/04/26)</t>
  </si>
  <si>
    <t>Free State: Fezile Dabi (DC20) - Table C7 Quarterly Budgeted Cash Flows ( Waste management                                   ) for 3rd Quarter ended 31 March 2024 (Figures Finalised as at 2024/04/26)</t>
  </si>
  <si>
    <t>Summary - Table C7 Quarterly Budgeted Cash Flows ( Waste management      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</si>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</sst>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2069333</v>
      </c>
      <c r="D7" s="18"/>
      <c r="E7" s="19">
        <v>108086477</v>
      </c>
      <c r="F7" s="20">
        <v>136042238</v>
      </c>
      <c r="G7" s="20">
        <v>1003124</v>
      </c>
      <c r="H7" s="20">
        <v>1363213</v>
      </c>
      <c r="I7" s="20">
        <v>1104572</v>
      </c>
      <c r="J7" s="20">
        <v>3470909</v>
      </c>
      <c r="K7" s="20">
        <v>1352522</v>
      </c>
      <c r="L7" s="20">
        <v>1526243</v>
      </c>
      <c r="M7" s="20">
        <v>1459041</v>
      </c>
      <c r="N7" s="20">
        <v>4337806</v>
      </c>
      <c r="O7" s="20">
        <v>1672024</v>
      </c>
      <c r="P7" s="20">
        <v>1769621</v>
      </c>
      <c r="Q7" s="20">
        <v>1533475</v>
      </c>
      <c r="R7" s="20">
        <v>4975120</v>
      </c>
      <c r="S7" s="20"/>
      <c r="T7" s="20"/>
      <c r="U7" s="20"/>
      <c r="V7" s="20"/>
      <c r="W7" s="20">
        <v>12783835</v>
      </c>
      <c r="X7" s="20">
        <v>103606219</v>
      </c>
      <c r="Y7" s="20">
        <v>-90822384</v>
      </c>
      <c r="Z7" s="21">
        <v>-87.661131616047101</v>
      </c>
      <c r="AA7" s="22">
        <v>136042238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1297150</v>
      </c>
      <c r="F8" s="20">
        <v>1297150</v>
      </c>
      <c r="G8" s="20">
        <v>24</v>
      </c>
      <c r="H8" s="20">
        <v>169</v>
      </c>
      <c r="I8" s="20">
        <v>133</v>
      </c>
      <c r="J8" s="20">
        <v>326</v>
      </c>
      <c r="K8" s="20">
        <v>122</v>
      </c>
      <c r="L8" s="20">
        <v>14</v>
      </c>
      <c r="M8" s="20">
        <v>755</v>
      </c>
      <c r="N8" s="20">
        <v>891</v>
      </c>
      <c r="O8" s="20">
        <v>160</v>
      </c>
      <c r="P8" s="20">
        <v>38</v>
      </c>
      <c r="Q8" s="20">
        <v>40</v>
      </c>
      <c r="R8" s="20">
        <v>238</v>
      </c>
      <c r="S8" s="20"/>
      <c r="T8" s="20"/>
      <c r="U8" s="20"/>
      <c r="V8" s="20"/>
      <c r="W8" s="20">
        <v>1455</v>
      </c>
      <c r="X8" s="20">
        <v>972864</v>
      </c>
      <c r="Y8" s="20">
        <v>-971409</v>
      </c>
      <c r="Z8" s="21">
        <v>-99.850441582790609</v>
      </c>
      <c r="AA8" s="22">
        <v>1297150</v>
      </c>
    </row>
    <row r="9" spans="1:27" x14ac:dyDescent="0.25">
      <c r="A9" s="23" t="s">
        <v>37</v>
      </c>
      <c r="B9" s="17" t="s">
        <v>6</v>
      </c>
      <c r="C9" s="18">
        <v>28600190</v>
      </c>
      <c r="D9" s="18"/>
      <c r="E9" s="19">
        <v>209302458</v>
      </c>
      <c r="F9" s="20">
        <v>211127226</v>
      </c>
      <c r="G9" s="20"/>
      <c r="H9" s="20">
        <v>15000014</v>
      </c>
      <c r="I9" s="20">
        <v>238000</v>
      </c>
      <c r="J9" s="20">
        <v>15238014</v>
      </c>
      <c r="K9" s="20"/>
      <c r="L9" s="20"/>
      <c r="M9" s="20">
        <v>8203271</v>
      </c>
      <c r="N9" s="20">
        <v>8203271</v>
      </c>
      <c r="O9" s="20"/>
      <c r="P9" s="20"/>
      <c r="Q9" s="20">
        <v>9570036</v>
      </c>
      <c r="R9" s="20">
        <v>9570036</v>
      </c>
      <c r="S9" s="20"/>
      <c r="T9" s="20"/>
      <c r="U9" s="20"/>
      <c r="V9" s="20"/>
      <c r="W9" s="20">
        <v>33011321</v>
      </c>
      <c r="X9" s="20">
        <v>159011798</v>
      </c>
      <c r="Y9" s="20">
        <v>-126000477</v>
      </c>
      <c r="Z9" s="21">
        <v>-79.239703333208027</v>
      </c>
      <c r="AA9" s="22">
        <v>211127226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52200000</v>
      </c>
      <c r="F10" s="20">
        <v>50447999</v>
      </c>
      <c r="G10" s="20"/>
      <c r="H10" s="20"/>
      <c r="I10" s="20"/>
      <c r="J10" s="20"/>
      <c r="K10" s="20">
        <v>7467000</v>
      </c>
      <c r="L10" s="20">
        <v>7467000</v>
      </c>
      <c r="M10" s="20"/>
      <c r="N10" s="20">
        <v>14934000</v>
      </c>
      <c r="O10" s="20"/>
      <c r="P10" s="20"/>
      <c r="Q10" s="20"/>
      <c r="R10" s="20"/>
      <c r="S10" s="20"/>
      <c r="T10" s="20"/>
      <c r="U10" s="20"/>
      <c r="V10" s="20"/>
      <c r="W10" s="20">
        <v>14934000</v>
      </c>
      <c r="X10" s="20">
        <v>39907392</v>
      </c>
      <c r="Y10" s="20">
        <v>-24973392</v>
      </c>
      <c r="Z10" s="21">
        <v>-62.578361422365056</v>
      </c>
      <c r="AA10" s="22">
        <v>50447999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340224</v>
      </c>
      <c r="F11" s="20">
        <v>340224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255168</v>
      </c>
      <c r="Y11" s="20">
        <v>-255168</v>
      </c>
      <c r="Z11" s="21">
        <v>-100</v>
      </c>
      <c r="AA11" s="22">
        <v>340224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12148940</v>
      </c>
      <c r="D14" s="18"/>
      <c r="E14" s="19">
        <v>-48378968</v>
      </c>
      <c r="F14" s="20">
        <v>-69679723</v>
      </c>
      <c r="G14" s="20">
        <v>-1093532</v>
      </c>
      <c r="H14" s="20">
        <v>-953401</v>
      </c>
      <c r="I14" s="20">
        <v>-3509412</v>
      </c>
      <c r="J14" s="20">
        <v>-5556345</v>
      </c>
      <c r="K14" s="20">
        <v>-303076</v>
      </c>
      <c r="L14" s="20">
        <v>-2051093</v>
      </c>
      <c r="M14" s="20">
        <v>-2148911</v>
      </c>
      <c r="N14" s="20">
        <v>-4503080</v>
      </c>
      <c r="O14" s="20">
        <v>-1605285</v>
      </c>
      <c r="P14" s="20">
        <v>-2031964</v>
      </c>
      <c r="Q14" s="20">
        <v>-1143422</v>
      </c>
      <c r="R14" s="20">
        <v>-4780671</v>
      </c>
      <c r="S14" s="20"/>
      <c r="T14" s="20"/>
      <c r="U14" s="20"/>
      <c r="V14" s="20"/>
      <c r="W14" s="20">
        <v>-14840096</v>
      </c>
      <c r="X14" s="20">
        <v>-46290574</v>
      </c>
      <c r="Y14" s="20">
        <v>31450478</v>
      </c>
      <c r="Z14" s="21">
        <v>-67.941430149472765</v>
      </c>
      <c r="AA14" s="22">
        <v>-69679723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42818463</v>
      </c>
      <c r="D17" s="26">
        <f>SUM(D6:D16)</f>
        <v>0</v>
      </c>
      <c r="E17" s="27">
        <f t="shared" si="0"/>
        <v>322847341</v>
      </c>
      <c r="F17" s="28">
        <f t="shared" si="0"/>
        <v>329575114</v>
      </c>
      <c r="G17" s="28">
        <f t="shared" si="0"/>
        <v>-90384</v>
      </c>
      <c r="H17" s="28">
        <f t="shared" si="0"/>
        <v>15409995</v>
      </c>
      <c r="I17" s="28">
        <f t="shared" si="0"/>
        <v>-2166707</v>
      </c>
      <c r="J17" s="28">
        <f t="shared" si="0"/>
        <v>13152904</v>
      </c>
      <c r="K17" s="28">
        <f t="shared" si="0"/>
        <v>8516568</v>
      </c>
      <c r="L17" s="28">
        <f t="shared" si="0"/>
        <v>6942164</v>
      </c>
      <c r="M17" s="28">
        <f t="shared" si="0"/>
        <v>7514156</v>
      </c>
      <c r="N17" s="28">
        <f t="shared" si="0"/>
        <v>22972888</v>
      </c>
      <c r="O17" s="28">
        <f t="shared" si="0"/>
        <v>66899</v>
      </c>
      <c r="P17" s="28">
        <f t="shared" si="0"/>
        <v>-262305</v>
      </c>
      <c r="Q17" s="28">
        <f t="shared" si="0"/>
        <v>9960129</v>
      </c>
      <c r="R17" s="28">
        <f t="shared" si="0"/>
        <v>9764723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45890515</v>
      </c>
      <c r="X17" s="28">
        <f t="shared" si="0"/>
        <v>257462867</v>
      </c>
      <c r="Y17" s="28">
        <f t="shared" si="0"/>
        <v>-211572352</v>
      </c>
      <c r="Z17" s="29">
        <f>+IF(X17&lt;&gt;0,+(Y17/X17)*100,0)</f>
        <v>-82.17587043338564</v>
      </c>
      <c r="AA17" s="30">
        <f>SUM(AA6:AA16)</f>
        <v>329575114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-4957</v>
      </c>
      <c r="D26" s="18"/>
      <c r="E26" s="19">
        <v>-136348073</v>
      </c>
      <c r="F26" s="20">
        <v>-133348073</v>
      </c>
      <c r="G26" s="20"/>
      <c r="H26" s="20"/>
      <c r="I26" s="20"/>
      <c r="J26" s="20"/>
      <c r="K26" s="20"/>
      <c r="L26" s="20">
        <v>-20758</v>
      </c>
      <c r="M26" s="20"/>
      <c r="N26" s="20">
        <v>-20758</v>
      </c>
      <c r="O26" s="20"/>
      <c r="P26" s="20"/>
      <c r="Q26" s="20"/>
      <c r="R26" s="20"/>
      <c r="S26" s="20"/>
      <c r="T26" s="20"/>
      <c r="U26" s="20"/>
      <c r="V26" s="20"/>
      <c r="W26" s="20">
        <v>-20758</v>
      </c>
      <c r="X26" s="20">
        <v>-102957453</v>
      </c>
      <c r="Y26" s="20">
        <v>102936695</v>
      </c>
      <c r="Z26" s="21">
        <v>-99.979838273582772</v>
      </c>
      <c r="AA26" s="22">
        <v>-133348073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-4957</v>
      </c>
      <c r="D27" s="26">
        <f>SUM(D21:D26)</f>
        <v>0</v>
      </c>
      <c r="E27" s="27">
        <f t="shared" si="1"/>
        <v>-136348073</v>
      </c>
      <c r="F27" s="28">
        <f t="shared" si="1"/>
        <v>-133348073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-20758</v>
      </c>
      <c r="M27" s="28">
        <f t="shared" si="1"/>
        <v>0</v>
      </c>
      <c r="N27" s="28">
        <f t="shared" si="1"/>
        <v>-20758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-20758</v>
      </c>
      <c r="X27" s="28">
        <f t="shared" si="1"/>
        <v>-102957453</v>
      </c>
      <c r="Y27" s="28">
        <f t="shared" si="1"/>
        <v>102936695</v>
      </c>
      <c r="Z27" s="29">
        <f>+IF(X27&lt;&gt;0,+(Y27/X27)*100,0)</f>
        <v>-99.979838273582772</v>
      </c>
      <c r="AA27" s="30">
        <f>SUM(AA21:AA26)</f>
        <v>-133348073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-4000008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-4000008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42813506</v>
      </c>
      <c r="D38" s="32">
        <f>+D17+D27+D36</f>
        <v>0</v>
      </c>
      <c r="E38" s="33">
        <f t="shared" si="3"/>
        <v>182499260</v>
      </c>
      <c r="F38" s="2">
        <f t="shared" si="3"/>
        <v>196227041</v>
      </c>
      <c r="G38" s="2">
        <f t="shared" si="3"/>
        <v>-90384</v>
      </c>
      <c r="H38" s="2">
        <f t="shared" si="3"/>
        <v>15409995</v>
      </c>
      <c r="I38" s="2">
        <f t="shared" si="3"/>
        <v>-2166707</v>
      </c>
      <c r="J38" s="2">
        <f t="shared" si="3"/>
        <v>13152904</v>
      </c>
      <c r="K38" s="2">
        <f t="shared" si="3"/>
        <v>8516568</v>
      </c>
      <c r="L38" s="2">
        <f t="shared" si="3"/>
        <v>6921406</v>
      </c>
      <c r="M38" s="2">
        <f t="shared" si="3"/>
        <v>7514156</v>
      </c>
      <c r="N38" s="2">
        <f t="shared" si="3"/>
        <v>22952130</v>
      </c>
      <c r="O38" s="2">
        <f t="shared" si="3"/>
        <v>66899</v>
      </c>
      <c r="P38" s="2">
        <f t="shared" si="3"/>
        <v>-262305</v>
      </c>
      <c r="Q38" s="2">
        <f t="shared" si="3"/>
        <v>9960129</v>
      </c>
      <c r="R38" s="2">
        <f t="shared" si="3"/>
        <v>9764723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45869757</v>
      </c>
      <c r="X38" s="2">
        <f t="shared" si="3"/>
        <v>154505414</v>
      </c>
      <c r="Y38" s="2">
        <f t="shared" si="3"/>
        <v>-108635657</v>
      </c>
      <c r="Z38" s="34">
        <f>+IF(X38&lt;&gt;0,+(Y38/X38)*100,0)</f>
        <v>-70.311877226515833</v>
      </c>
      <c r="AA38" s="35">
        <f>+AA17+AA27+AA36</f>
        <v>196227041</v>
      </c>
    </row>
    <row r="39" spans="1:27" x14ac:dyDescent="0.25">
      <c r="A39" s="23" t="s">
        <v>60</v>
      </c>
      <c r="B39" s="17"/>
      <c r="C39" s="32">
        <v>110103545</v>
      </c>
      <c r="D39" s="32"/>
      <c r="E39" s="33">
        <v>106140189</v>
      </c>
      <c r="F39" s="2">
        <v>106140189</v>
      </c>
      <c r="G39" s="2">
        <v>120199312</v>
      </c>
      <c r="H39" s="2">
        <f>+G40+H60</f>
        <v>120108928</v>
      </c>
      <c r="I39" s="2">
        <f>+H40+I60</f>
        <v>135518923</v>
      </c>
      <c r="J39" s="2">
        <f>+G39</f>
        <v>120199312</v>
      </c>
      <c r="K39" s="2">
        <f>+I40+K60</f>
        <v>134919335</v>
      </c>
      <c r="L39" s="2">
        <f>+K40+L60</f>
        <v>143435903</v>
      </c>
      <c r="M39" s="2">
        <f>+L40+M60</f>
        <v>150357309</v>
      </c>
      <c r="N39" s="2">
        <f>+K39</f>
        <v>134919335</v>
      </c>
      <c r="O39" s="2">
        <f>+M40+O60</f>
        <v>157871465</v>
      </c>
      <c r="P39" s="2">
        <f>+O40+P60</f>
        <v>157938364</v>
      </c>
      <c r="Q39" s="2">
        <f>+P40+Q60</f>
        <v>157676059</v>
      </c>
      <c r="R39" s="2">
        <f>+O39</f>
        <v>157871465</v>
      </c>
      <c r="S39" s="2">
        <f>+Q40+S60</f>
        <v>167636188</v>
      </c>
      <c r="T39" s="2">
        <f>+S40+T60</f>
        <v>167636188</v>
      </c>
      <c r="U39" s="2">
        <f>+T40+U60</f>
        <v>167636188</v>
      </c>
      <c r="V39" s="2">
        <f>+S39</f>
        <v>167636188</v>
      </c>
      <c r="W39" s="2">
        <f>+G39</f>
        <v>120199312</v>
      </c>
      <c r="X39" s="2">
        <v>106140189</v>
      </c>
      <c r="Y39" s="2">
        <f>+W39-X39</f>
        <v>14059123</v>
      </c>
      <c r="Z39" s="34">
        <f>+IF(X39&lt;&gt;0,+(Y39/X39)*100,0)</f>
        <v>13.245805507280565</v>
      </c>
      <c r="AA39" s="35">
        <v>106140189</v>
      </c>
    </row>
    <row r="40" spans="1:27" x14ac:dyDescent="0.25">
      <c r="A40" s="41" t="s">
        <v>62</v>
      </c>
      <c r="B40" s="42" t="s">
        <v>61</v>
      </c>
      <c r="C40" s="43">
        <f>+C38+C39</f>
        <v>152917051</v>
      </c>
      <c r="D40" s="43">
        <f t="shared" ref="D40:AA40" si="4">+D38+D39</f>
        <v>0</v>
      </c>
      <c r="E40" s="44">
        <f t="shared" si="4"/>
        <v>288639449</v>
      </c>
      <c r="F40" s="45">
        <f t="shared" si="4"/>
        <v>302367230</v>
      </c>
      <c r="G40" s="45">
        <f t="shared" si="4"/>
        <v>120108928</v>
      </c>
      <c r="H40" s="45">
        <f t="shared" si="4"/>
        <v>135518923</v>
      </c>
      <c r="I40" s="45">
        <f t="shared" si="4"/>
        <v>133352216</v>
      </c>
      <c r="J40" s="45">
        <f>+I40</f>
        <v>133352216</v>
      </c>
      <c r="K40" s="45">
        <f t="shared" si="4"/>
        <v>143435903</v>
      </c>
      <c r="L40" s="45">
        <f t="shared" si="4"/>
        <v>150357309</v>
      </c>
      <c r="M40" s="45">
        <f t="shared" si="4"/>
        <v>157871465</v>
      </c>
      <c r="N40" s="45">
        <f>+M40</f>
        <v>157871465</v>
      </c>
      <c r="O40" s="45">
        <f t="shared" si="4"/>
        <v>157938364</v>
      </c>
      <c r="P40" s="45">
        <f t="shared" si="4"/>
        <v>157676059</v>
      </c>
      <c r="Q40" s="45">
        <f t="shared" si="4"/>
        <v>167636188</v>
      </c>
      <c r="R40" s="45">
        <f>+Q40</f>
        <v>167636188</v>
      </c>
      <c r="S40" s="45">
        <f t="shared" si="4"/>
        <v>167636188</v>
      </c>
      <c r="T40" s="45">
        <f t="shared" si="4"/>
        <v>167636188</v>
      </c>
      <c r="U40" s="45">
        <f t="shared" si="4"/>
        <v>167636188</v>
      </c>
      <c r="V40" s="45">
        <f>+U40</f>
        <v>167636188</v>
      </c>
      <c r="W40" s="45">
        <f>+V40</f>
        <v>167636188</v>
      </c>
      <c r="X40" s="45">
        <f t="shared" si="4"/>
        <v>260645603</v>
      </c>
      <c r="Y40" s="45">
        <f t="shared" si="4"/>
        <v>-94576534</v>
      </c>
      <c r="Z40" s="46">
        <f>+IF(X40&lt;&gt;0,+(Y40/X40)*100,0)</f>
        <v>-36.285489918661703</v>
      </c>
      <c r="AA40" s="47">
        <f t="shared" si="4"/>
        <v>302367230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120199312</v>
      </c>
      <c r="J60">
        <v>120199312</v>
      </c>
      <c r="K60">
        <v>1567119</v>
      </c>
      <c r="N60">
        <v>1567119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340224</v>
      </c>
      <c r="F11" s="20">
        <v>340224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255168</v>
      </c>
      <c r="Y11" s="20">
        <v>-255168</v>
      </c>
      <c r="Z11" s="21">
        <v>-100</v>
      </c>
      <c r="AA11" s="22">
        <v>340224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-46000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294224</v>
      </c>
      <c r="F17" s="28">
        <f t="shared" si="0"/>
        <v>340224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255168</v>
      </c>
      <c r="Y17" s="28">
        <f t="shared" si="0"/>
        <v>-255168</v>
      </c>
      <c r="Z17" s="29">
        <f>+IF(X17&lt;&gt;0,+(Y17/X17)*100,0)</f>
        <v>-100</v>
      </c>
      <c r="AA17" s="30">
        <f>SUM(AA6:AA16)</f>
        <v>340224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-7899073</v>
      </c>
      <c r="F26" s="20">
        <v>-7899073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-5924304</v>
      </c>
      <c r="Y26" s="20">
        <v>5924304</v>
      </c>
      <c r="Z26" s="21">
        <v>-100</v>
      </c>
      <c r="AA26" s="22">
        <v>-7899073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-7899073</v>
      </c>
      <c r="F27" s="28">
        <f t="shared" si="1"/>
        <v>-7899073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-5924304</v>
      </c>
      <c r="Y27" s="28">
        <f t="shared" si="1"/>
        <v>5924304</v>
      </c>
      <c r="Z27" s="29">
        <f>+IF(X27&lt;&gt;0,+(Y27/X27)*100,0)</f>
        <v>-100</v>
      </c>
      <c r="AA27" s="30">
        <f>SUM(AA21:AA26)</f>
        <v>-7899073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-7604849</v>
      </c>
      <c r="F38" s="2">
        <f t="shared" si="3"/>
        <v>-7558849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-5669136</v>
      </c>
      <c r="Y38" s="2">
        <f t="shared" si="3"/>
        <v>5669136</v>
      </c>
      <c r="Z38" s="34">
        <f>+IF(X38&lt;&gt;0,+(Y38/X38)*100,0)</f>
        <v>-100</v>
      </c>
      <c r="AA38" s="35">
        <f>+AA17+AA27+AA36</f>
        <v>-7558849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-7604849</v>
      </c>
      <c r="F40" s="45">
        <f t="shared" si="4"/>
        <v>-7558849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-5669136</v>
      </c>
      <c r="Y40" s="45">
        <f t="shared" si="4"/>
        <v>5669136</v>
      </c>
      <c r="Z40" s="46">
        <f>+IF(X40&lt;&gt;0,+(Y40/X40)*100,0)</f>
        <v>-100</v>
      </c>
      <c r="AA40" s="47">
        <f t="shared" si="4"/>
        <v>-7558849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9919000</v>
      </c>
      <c r="F7" s="20">
        <v>9919000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7439251</v>
      </c>
      <c r="Y7" s="20">
        <v>-7439251</v>
      </c>
      <c r="Z7" s="21">
        <v>-100</v>
      </c>
      <c r="AA7" s="22">
        <v>9919000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9919000</v>
      </c>
      <c r="F17" s="28">
        <f t="shared" si="0"/>
        <v>9919000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7439251</v>
      </c>
      <c r="Y17" s="28">
        <f t="shared" si="0"/>
        <v>-7439251</v>
      </c>
      <c r="Z17" s="29">
        <f>+IF(X17&lt;&gt;0,+(Y17/X17)*100,0)</f>
        <v>-100</v>
      </c>
      <c r="AA17" s="30">
        <f>SUM(AA6:AA16)</f>
        <v>9919000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9919000</v>
      </c>
      <c r="F38" s="2">
        <f t="shared" si="3"/>
        <v>9919000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7439251</v>
      </c>
      <c r="Y38" s="2">
        <f t="shared" si="3"/>
        <v>-7439251</v>
      </c>
      <c r="Z38" s="34">
        <f>+IF(X38&lt;&gt;0,+(Y38/X38)*100,0)</f>
        <v>-100</v>
      </c>
      <c r="AA38" s="35">
        <f>+AA17+AA27+AA36</f>
        <v>9919000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9919000</v>
      </c>
      <c r="F40" s="45">
        <f t="shared" si="4"/>
        <v>9919000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7439251</v>
      </c>
      <c r="Y40" s="45">
        <f t="shared" si="4"/>
        <v>-7439251</v>
      </c>
      <c r="Z40" s="46">
        <f>+IF(X40&lt;&gt;0,+(Y40/X40)*100,0)</f>
        <v>-100</v>
      </c>
      <c r="AA40" s="47">
        <f t="shared" si="4"/>
        <v>9919000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754156</v>
      </c>
      <c r="D7" s="18"/>
      <c r="E7" s="19">
        <v>4107363</v>
      </c>
      <c r="F7" s="20">
        <v>2046329</v>
      </c>
      <c r="G7" s="20"/>
      <c r="H7" s="20">
        <v>66920</v>
      </c>
      <c r="I7" s="20"/>
      <c r="J7" s="20">
        <v>66920</v>
      </c>
      <c r="K7" s="20">
        <v>65310</v>
      </c>
      <c r="L7" s="20">
        <v>68374</v>
      </c>
      <c r="M7" s="20">
        <v>65899</v>
      </c>
      <c r="N7" s="20">
        <v>199583</v>
      </c>
      <c r="O7" s="20">
        <v>169792</v>
      </c>
      <c r="P7" s="20">
        <v>55843</v>
      </c>
      <c r="Q7" s="20">
        <v>79922</v>
      </c>
      <c r="R7" s="20">
        <v>305557</v>
      </c>
      <c r="S7" s="20"/>
      <c r="T7" s="20"/>
      <c r="U7" s="20"/>
      <c r="V7" s="20"/>
      <c r="W7" s="20">
        <v>572060</v>
      </c>
      <c r="X7" s="20">
        <v>2256106</v>
      </c>
      <c r="Y7" s="20">
        <v>-1684046</v>
      </c>
      <c r="Z7" s="21">
        <v>-74.643921872465214</v>
      </c>
      <c r="AA7" s="22">
        <v>2046329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1250567</v>
      </c>
      <c r="F9" s="20">
        <v>1250567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937926</v>
      </c>
      <c r="Y9" s="20">
        <v>-937926</v>
      </c>
      <c r="Z9" s="21">
        <v>-100</v>
      </c>
      <c r="AA9" s="22">
        <v>1250567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5237888</v>
      </c>
      <c r="D14" s="18"/>
      <c r="E14" s="19">
        <v>-7476927</v>
      </c>
      <c r="F14" s="20">
        <v>-7235476</v>
      </c>
      <c r="G14" s="20"/>
      <c r="H14" s="20">
        <v>-7349</v>
      </c>
      <c r="I14" s="20"/>
      <c r="J14" s="20">
        <v>-7349</v>
      </c>
      <c r="K14" s="20"/>
      <c r="L14" s="20">
        <v>-79904</v>
      </c>
      <c r="M14" s="20">
        <v>-534515</v>
      </c>
      <c r="N14" s="20">
        <v>-614419</v>
      </c>
      <c r="O14" s="20">
        <v>-70569</v>
      </c>
      <c r="P14" s="20"/>
      <c r="Q14" s="20">
        <v>-33000</v>
      </c>
      <c r="R14" s="20">
        <v>-103569</v>
      </c>
      <c r="S14" s="20"/>
      <c r="T14" s="20"/>
      <c r="U14" s="20"/>
      <c r="V14" s="20"/>
      <c r="W14" s="20">
        <v>-725337</v>
      </c>
      <c r="X14" s="20">
        <v>-5511131</v>
      </c>
      <c r="Y14" s="20">
        <v>4785794</v>
      </c>
      <c r="Z14" s="21">
        <v>-86.838690642628521</v>
      </c>
      <c r="AA14" s="22">
        <v>-7235476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5992044</v>
      </c>
      <c r="D17" s="26">
        <f>SUM(D6:D16)</f>
        <v>0</v>
      </c>
      <c r="E17" s="27">
        <f t="shared" si="0"/>
        <v>-2118997</v>
      </c>
      <c r="F17" s="28">
        <f t="shared" si="0"/>
        <v>-3938580</v>
      </c>
      <c r="G17" s="28">
        <f t="shared" si="0"/>
        <v>0</v>
      </c>
      <c r="H17" s="28">
        <f t="shared" si="0"/>
        <v>59571</v>
      </c>
      <c r="I17" s="28">
        <f t="shared" si="0"/>
        <v>0</v>
      </c>
      <c r="J17" s="28">
        <f t="shared" si="0"/>
        <v>59571</v>
      </c>
      <c r="K17" s="28">
        <f t="shared" si="0"/>
        <v>65310</v>
      </c>
      <c r="L17" s="28">
        <f t="shared" si="0"/>
        <v>-11530</v>
      </c>
      <c r="M17" s="28">
        <f t="shared" si="0"/>
        <v>-468616</v>
      </c>
      <c r="N17" s="28">
        <f t="shared" si="0"/>
        <v>-414836</v>
      </c>
      <c r="O17" s="28">
        <f t="shared" si="0"/>
        <v>99223</v>
      </c>
      <c r="P17" s="28">
        <f t="shared" si="0"/>
        <v>55843</v>
      </c>
      <c r="Q17" s="28">
        <f t="shared" si="0"/>
        <v>46922</v>
      </c>
      <c r="R17" s="28">
        <f t="shared" si="0"/>
        <v>201988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-153277</v>
      </c>
      <c r="X17" s="28">
        <f t="shared" si="0"/>
        <v>-2317099</v>
      </c>
      <c r="Y17" s="28">
        <f t="shared" si="0"/>
        <v>2163822</v>
      </c>
      <c r="Z17" s="29">
        <f>+IF(X17&lt;&gt;0,+(Y17/X17)*100,0)</f>
        <v>-93.3849611086967</v>
      </c>
      <c r="AA17" s="30">
        <f>SUM(AA6:AA16)</f>
        <v>-3938580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5992044</v>
      </c>
      <c r="D38" s="32">
        <f>+D17+D27+D36</f>
        <v>0</v>
      </c>
      <c r="E38" s="33">
        <f t="shared" si="3"/>
        <v>-2118997</v>
      </c>
      <c r="F38" s="2">
        <f t="shared" si="3"/>
        <v>-3938580</v>
      </c>
      <c r="G38" s="2">
        <f t="shared" si="3"/>
        <v>0</v>
      </c>
      <c r="H38" s="2">
        <f t="shared" si="3"/>
        <v>59571</v>
      </c>
      <c r="I38" s="2">
        <f t="shared" si="3"/>
        <v>0</v>
      </c>
      <c r="J38" s="2">
        <f t="shared" si="3"/>
        <v>59571</v>
      </c>
      <c r="K38" s="2">
        <f t="shared" si="3"/>
        <v>65310</v>
      </c>
      <c r="L38" s="2">
        <f t="shared" si="3"/>
        <v>-11530</v>
      </c>
      <c r="M38" s="2">
        <f t="shared" si="3"/>
        <v>-468616</v>
      </c>
      <c r="N38" s="2">
        <f t="shared" si="3"/>
        <v>-414836</v>
      </c>
      <c r="O38" s="2">
        <f t="shared" si="3"/>
        <v>99223</v>
      </c>
      <c r="P38" s="2">
        <f t="shared" si="3"/>
        <v>55843</v>
      </c>
      <c r="Q38" s="2">
        <f t="shared" si="3"/>
        <v>46922</v>
      </c>
      <c r="R38" s="2">
        <f t="shared" si="3"/>
        <v>201988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-153277</v>
      </c>
      <c r="X38" s="2">
        <f t="shared" si="3"/>
        <v>-2317099</v>
      </c>
      <c r="Y38" s="2">
        <f t="shared" si="3"/>
        <v>2163822</v>
      </c>
      <c r="Z38" s="34">
        <f>+IF(X38&lt;&gt;0,+(Y38/X38)*100,0)</f>
        <v>-93.3849611086967</v>
      </c>
      <c r="AA38" s="35">
        <f>+AA17+AA27+AA36</f>
        <v>-3938580</v>
      </c>
    </row>
    <row r="39" spans="1:27" x14ac:dyDescent="0.25">
      <c r="A39" s="23" t="s">
        <v>60</v>
      </c>
      <c r="B39" s="17"/>
      <c r="C39" s="32">
        <v>1902878</v>
      </c>
      <c r="D39" s="32"/>
      <c r="E39" s="33"/>
      <c r="F39" s="2"/>
      <c r="G39" s="2"/>
      <c r="H39" s="2">
        <f>+G40+H60</f>
        <v>0</v>
      </c>
      <c r="I39" s="2">
        <f>+H40+I60</f>
        <v>59571</v>
      </c>
      <c r="J39" s="2">
        <f>+G39</f>
        <v>0</v>
      </c>
      <c r="K39" s="2">
        <f>+I40+K60</f>
        <v>1626690</v>
      </c>
      <c r="L39" s="2">
        <f>+K40+L60</f>
        <v>1692000</v>
      </c>
      <c r="M39" s="2">
        <f>+L40+M60</f>
        <v>1680470</v>
      </c>
      <c r="N39" s="2">
        <f>+K39</f>
        <v>1626690</v>
      </c>
      <c r="O39" s="2">
        <f>+M40+O60</f>
        <v>1211854</v>
      </c>
      <c r="P39" s="2">
        <f>+O40+P60</f>
        <v>1311077</v>
      </c>
      <c r="Q39" s="2">
        <f>+P40+Q60</f>
        <v>1366920</v>
      </c>
      <c r="R39" s="2">
        <f>+O39</f>
        <v>1211854</v>
      </c>
      <c r="S39" s="2">
        <f>+Q40+S60</f>
        <v>1413842</v>
      </c>
      <c r="T39" s="2">
        <f>+S40+T60</f>
        <v>1413842</v>
      </c>
      <c r="U39" s="2">
        <f>+T40+U60</f>
        <v>1413842</v>
      </c>
      <c r="V39" s="2">
        <f>+S39</f>
        <v>1413842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7894922</v>
      </c>
      <c r="D40" s="43">
        <f t="shared" ref="D40:AA40" si="4">+D38+D39</f>
        <v>0</v>
      </c>
      <c r="E40" s="44">
        <f t="shared" si="4"/>
        <v>-2118997</v>
      </c>
      <c r="F40" s="45">
        <f t="shared" si="4"/>
        <v>-3938580</v>
      </c>
      <c r="G40" s="45">
        <f t="shared" si="4"/>
        <v>0</v>
      </c>
      <c r="H40" s="45">
        <f t="shared" si="4"/>
        <v>59571</v>
      </c>
      <c r="I40" s="45">
        <f t="shared" si="4"/>
        <v>59571</v>
      </c>
      <c r="J40" s="45">
        <f>+I40</f>
        <v>59571</v>
      </c>
      <c r="K40" s="45">
        <f t="shared" si="4"/>
        <v>1692000</v>
      </c>
      <c r="L40" s="45">
        <f t="shared" si="4"/>
        <v>1680470</v>
      </c>
      <c r="M40" s="45">
        <f t="shared" si="4"/>
        <v>1211854</v>
      </c>
      <c r="N40" s="45">
        <f>+M40</f>
        <v>1211854</v>
      </c>
      <c r="O40" s="45">
        <f t="shared" si="4"/>
        <v>1311077</v>
      </c>
      <c r="P40" s="45">
        <f t="shared" si="4"/>
        <v>1366920</v>
      </c>
      <c r="Q40" s="45">
        <f t="shared" si="4"/>
        <v>1413842</v>
      </c>
      <c r="R40" s="45">
        <f>+Q40</f>
        <v>1413842</v>
      </c>
      <c r="S40" s="45">
        <f t="shared" si="4"/>
        <v>1413842</v>
      </c>
      <c r="T40" s="45">
        <f t="shared" si="4"/>
        <v>1413842</v>
      </c>
      <c r="U40" s="45">
        <f t="shared" si="4"/>
        <v>1413842</v>
      </c>
      <c r="V40" s="45">
        <f>+U40</f>
        <v>1413842</v>
      </c>
      <c r="W40" s="45">
        <f>+V40</f>
        <v>1413842</v>
      </c>
      <c r="X40" s="45">
        <f t="shared" si="4"/>
        <v>-2317099</v>
      </c>
      <c r="Y40" s="45">
        <f t="shared" si="4"/>
        <v>2163822</v>
      </c>
      <c r="Z40" s="46">
        <f>+IF(X40&lt;&gt;0,+(Y40/X40)*100,0)</f>
        <v>-93.3849611086967</v>
      </c>
      <c r="AA40" s="47">
        <f t="shared" si="4"/>
        <v>-3938580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1567119</v>
      </c>
      <c r="N60">
        <v>1567119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15811193</v>
      </c>
      <c r="F7" s="20">
        <v>18973430</v>
      </c>
      <c r="G7" s="20"/>
      <c r="H7" s="20"/>
      <c r="I7" s="20">
        <v>-31948</v>
      </c>
      <c r="J7" s="20">
        <v>-31948</v>
      </c>
      <c r="K7" s="20">
        <v>3615</v>
      </c>
      <c r="L7" s="20">
        <v>3615</v>
      </c>
      <c r="M7" s="20">
        <v>817</v>
      </c>
      <c r="N7" s="20">
        <v>8047</v>
      </c>
      <c r="O7" s="20">
        <v>36006</v>
      </c>
      <c r="P7" s="20">
        <v>118118</v>
      </c>
      <c r="Q7" s="20">
        <v>165813</v>
      </c>
      <c r="R7" s="20">
        <v>319937</v>
      </c>
      <c r="S7" s="20"/>
      <c r="T7" s="20"/>
      <c r="U7" s="20"/>
      <c r="V7" s="20"/>
      <c r="W7" s="20">
        <v>296036</v>
      </c>
      <c r="X7" s="20">
        <v>14230071</v>
      </c>
      <c r="Y7" s="20">
        <v>-13934035</v>
      </c>
      <c r="Z7" s="21">
        <v>-97.919644954687854</v>
      </c>
      <c r="AA7" s="22">
        <v>18973430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161160000</v>
      </c>
      <c r="F9" s="20">
        <v>161160000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120870000</v>
      </c>
      <c r="Y9" s="20">
        <v>-120870000</v>
      </c>
      <c r="Z9" s="21">
        <v>-100</v>
      </c>
      <c r="AA9" s="22">
        <v>161160000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52200000</v>
      </c>
      <c r="F10" s="20">
        <v>50448000</v>
      </c>
      <c r="G10" s="20"/>
      <c r="H10" s="20"/>
      <c r="I10" s="20"/>
      <c r="J10" s="20"/>
      <c r="K10" s="20">
        <v>7467000</v>
      </c>
      <c r="L10" s="20">
        <v>7467000</v>
      </c>
      <c r="M10" s="20"/>
      <c r="N10" s="20">
        <v>14934000</v>
      </c>
      <c r="O10" s="20"/>
      <c r="P10" s="20"/>
      <c r="Q10" s="20"/>
      <c r="R10" s="20"/>
      <c r="S10" s="20"/>
      <c r="T10" s="20"/>
      <c r="U10" s="20"/>
      <c r="V10" s="20"/>
      <c r="W10" s="20">
        <v>14934000</v>
      </c>
      <c r="X10" s="20">
        <v>37836000</v>
      </c>
      <c r="Y10" s="20">
        <v>-22902000</v>
      </c>
      <c r="Z10" s="21">
        <v>-60.529654297494453</v>
      </c>
      <c r="AA10" s="22">
        <v>50448000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-8465673</v>
      </c>
      <c r="F14" s="20">
        <v>-8465673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-6349257</v>
      </c>
      <c r="Y14" s="20">
        <v>6349257</v>
      </c>
      <c r="Z14" s="21">
        <v>-100</v>
      </c>
      <c r="AA14" s="22">
        <v>-8465673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220705520</v>
      </c>
      <c r="F17" s="28">
        <f t="shared" si="0"/>
        <v>222115757</v>
      </c>
      <c r="G17" s="28">
        <f t="shared" si="0"/>
        <v>0</v>
      </c>
      <c r="H17" s="28">
        <f t="shared" si="0"/>
        <v>0</v>
      </c>
      <c r="I17" s="28">
        <f t="shared" si="0"/>
        <v>-31948</v>
      </c>
      <c r="J17" s="28">
        <f t="shared" si="0"/>
        <v>-31948</v>
      </c>
      <c r="K17" s="28">
        <f t="shared" si="0"/>
        <v>7470615</v>
      </c>
      <c r="L17" s="28">
        <f t="shared" si="0"/>
        <v>7470615</v>
      </c>
      <c r="M17" s="28">
        <f t="shared" si="0"/>
        <v>817</v>
      </c>
      <c r="N17" s="28">
        <f t="shared" si="0"/>
        <v>14942047</v>
      </c>
      <c r="O17" s="28">
        <f t="shared" si="0"/>
        <v>36006</v>
      </c>
      <c r="P17" s="28">
        <f t="shared" si="0"/>
        <v>118118</v>
      </c>
      <c r="Q17" s="28">
        <f t="shared" si="0"/>
        <v>165813</v>
      </c>
      <c r="R17" s="28">
        <f t="shared" si="0"/>
        <v>319937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15230036</v>
      </c>
      <c r="X17" s="28">
        <f t="shared" si="0"/>
        <v>166586814</v>
      </c>
      <c r="Y17" s="28">
        <f t="shared" si="0"/>
        <v>-151356778</v>
      </c>
      <c r="Z17" s="29">
        <f>+IF(X17&lt;&gt;0,+(Y17/X17)*100,0)</f>
        <v>-90.85759812898516</v>
      </c>
      <c r="AA17" s="30">
        <f>SUM(AA6:AA16)</f>
        <v>222115757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220705520</v>
      </c>
      <c r="F38" s="2">
        <f t="shared" si="3"/>
        <v>222115757</v>
      </c>
      <c r="G38" s="2">
        <f t="shared" si="3"/>
        <v>0</v>
      </c>
      <c r="H38" s="2">
        <f t="shared" si="3"/>
        <v>0</v>
      </c>
      <c r="I38" s="2">
        <f t="shared" si="3"/>
        <v>-31948</v>
      </c>
      <c r="J38" s="2">
        <f t="shared" si="3"/>
        <v>-31948</v>
      </c>
      <c r="K38" s="2">
        <f t="shared" si="3"/>
        <v>7470615</v>
      </c>
      <c r="L38" s="2">
        <f t="shared" si="3"/>
        <v>7470615</v>
      </c>
      <c r="M38" s="2">
        <f t="shared" si="3"/>
        <v>817</v>
      </c>
      <c r="N38" s="2">
        <f t="shared" si="3"/>
        <v>14942047</v>
      </c>
      <c r="O38" s="2">
        <f t="shared" si="3"/>
        <v>36006</v>
      </c>
      <c r="P38" s="2">
        <f t="shared" si="3"/>
        <v>118118</v>
      </c>
      <c r="Q38" s="2">
        <f t="shared" si="3"/>
        <v>165813</v>
      </c>
      <c r="R38" s="2">
        <f t="shared" si="3"/>
        <v>319937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15230036</v>
      </c>
      <c r="X38" s="2">
        <f t="shared" si="3"/>
        <v>166586814</v>
      </c>
      <c r="Y38" s="2">
        <f t="shared" si="3"/>
        <v>-151356778</v>
      </c>
      <c r="Z38" s="34">
        <f>+IF(X38&lt;&gt;0,+(Y38/X38)*100,0)</f>
        <v>-90.85759812898516</v>
      </c>
      <c r="AA38" s="35">
        <f>+AA17+AA27+AA36</f>
        <v>222115757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-31948</v>
      </c>
      <c r="L39" s="2">
        <f>+K40+L60</f>
        <v>7438667</v>
      </c>
      <c r="M39" s="2">
        <f>+L40+M60</f>
        <v>14909282</v>
      </c>
      <c r="N39" s="2">
        <f>+K39</f>
        <v>-31948</v>
      </c>
      <c r="O39" s="2">
        <f>+M40+O60</f>
        <v>14910099</v>
      </c>
      <c r="P39" s="2">
        <f>+O40+P60</f>
        <v>14946105</v>
      </c>
      <c r="Q39" s="2">
        <f>+P40+Q60</f>
        <v>15064223</v>
      </c>
      <c r="R39" s="2">
        <f>+O39</f>
        <v>14910099</v>
      </c>
      <c r="S39" s="2">
        <f>+Q40+S60</f>
        <v>15230036</v>
      </c>
      <c r="T39" s="2">
        <f>+S40+T60</f>
        <v>15230036</v>
      </c>
      <c r="U39" s="2">
        <f>+T40+U60</f>
        <v>15230036</v>
      </c>
      <c r="V39" s="2">
        <f>+S39</f>
        <v>15230036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220705520</v>
      </c>
      <c r="F40" s="45">
        <f t="shared" si="4"/>
        <v>222115757</v>
      </c>
      <c r="G40" s="45">
        <f t="shared" si="4"/>
        <v>0</v>
      </c>
      <c r="H40" s="45">
        <f t="shared" si="4"/>
        <v>0</v>
      </c>
      <c r="I40" s="45">
        <f t="shared" si="4"/>
        <v>-31948</v>
      </c>
      <c r="J40" s="45">
        <f>+I40</f>
        <v>-31948</v>
      </c>
      <c r="K40" s="45">
        <f t="shared" si="4"/>
        <v>7438667</v>
      </c>
      <c r="L40" s="45">
        <f t="shared" si="4"/>
        <v>14909282</v>
      </c>
      <c r="M40" s="45">
        <f t="shared" si="4"/>
        <v>14910099</v>
      </c>
      <c r="N40" s="45">
        <f>+M40</f>
        <v>14910099</v>
      </c>
      <c r="O40" s="45">
        <f t="shared" si="4"/>
        <v>14946105</v>
      </c>
      <c r="P40" s="45">
        <f t="shared" si="4"/>
        <v>15064223</v>
      </c>
      <c r="Q40" s="45">
        <f t="shared" si="4"/>
        <v>15230036</v>
      </c>
      <c r="R40" s="45">
        <f>+Q40</f>
        <v>15230036</v>
      </c>
      <c r="S40" s="45">
        <f t="shared" si="4"/>
        <v>15230036</v>
      </c>
      <c r="T40" s="45">
        <f t="shared" si="4"/>
        <v>15230036</v>
      </c>
      <c r="U40" s="45">
        <f t="shared" si="4"/>
        <v>15230036</v>
      </c>
      <c r="V40" s="45">
        <f>+U40</f>
        <v>15230036</v>
      </c>
      <c r="W40" s="45">
        <f>+V40</f>
        <v>15230036</v>
      </c>
      <c r="X40" s="45">
        <f t="shared" si="4"/>
        <v>166586814</v>
      </c>
      <c r="Y40" s="45">
        <f t="shared" si="4"/>
        <v>-151356778</v>
      </c>
      <c r="Z40" s="46">
        <f>+IF(X40&lt;&gt;0,+(Y40/X40)*100,0)</f>
        <v>-90.85759812898516</v>
      </c>
      <c r="AA40" s="47">
        <f t="shared" si="4"/>
        <v>222115757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1312991</v>
      </c>
      <c r="D7" s="18"/>
      <c r="E7" s="19">
        <v>3845402</v>
      </c>
      <c r="F7" s="20">
        <v>3845402</v>
      </c>
      <c r="G7" s="20">
        <v>161866</v>
      </c>
      <c r="H7" s="20">
        <v>109070</v>
      </c>
      <c r="I7" s="20">
        <v>114634</v>
      </c>
      <c r="J7" s="20">
        <v>385570</v>
      </c>
      <c r="K7" s="20">
        <v>207922</v>
      </c>
      <c r="L7" s="20">
        <v>117479</v>
      </c>
      <c r="M7" s="20">
        <v>118927</v>
      </c>
      <c r="N7" s="20">
        <v>444328</v>
      </c>
      <c r="O7" s="20">
        <v>97355</v>
      </c>
      <c r="P7" s="20">
        <v>155182</v>
      </c>
      <c r="Q7" s="20">
        <v>136229</v>
      </c>
      <c r="R7" s="20">
        <v>388766</v>
      </c>
      <c r="S7" s="20"/>
      <c r="T7" s="20"/>
      <c r="U7" s="20"/>
      <c r="V7" s="20"/>
      <c r="W7" s="20">
        <v>1218664</v>
      </c>
      <c r="X7" s="20">
        <v>2884050</v>
      </c>
      <c r="Y7" s="20">
        <v>-1665386</v>
      </c>
      <c r="Z7" s="21">
        <v>-57.744699294395033</v>
      </c>
      <c r="AA7" s="22">
        <v>3845402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-644256</v>
      </c>
      <c r="D14" s="18"/>
      <c r="E14" s="19"/>
      <c r="F14" s="20"/>
      <c r="G14" s="20">
        <v>-37216</v>
      </c>
      <c r="H14" s="20">
        <v>-177194</v>
      </c>
      <c r="I14" s="20">
        <v>-95099</v>
      </c>
      <c r="J14" s="20">
        <v>-309509</v>
      </c>
      <c r="K14" s="20">
        <v>-14514</v>
      </c>
      <c r="L14" s="20">
        <v>-222450</v>
      </c>
      <c r="M14" s="20">
        <v>-14935</v>
      </c>
      <c r="N14" s="20">
        <v>-251899</v>
      </c>
      <c r="O14" s="20">
        <v>52803</v>
      </c>
      <c r="P14" s="20">
        <v>-88424</v>
      </c>
      <c r="Q14" s="20">
        <v>-26984</v>
      </c>
      <c r="R14" s="20">
        <v>-62605</v>
      </c>
      <c r="S14" s="20"/>
      <c r="T14" s="20"/>
      <c r="U14" s="20"/>
      <c r="V14" s="20"/>
      <c r="W14" s="20">
        <v>-624013</v>
      </c>
      <c r="X14" s="20"/>
      <c r="Y14" s="20">
        <v>-624013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668735</v>
      </c>
      <c r="D17" s="26">
        <f>SUM(D6:D16)</f>
        <v>0</v>
      </c>
      <c r="E17" s="27">
        <f t="shared" si="0"/>
        <v>3845402</v>
      </c>
      <c r="F17" s="28">
        <f t="shared" si="0"/>
        <v>3845402</v>
      </c>
      <c r="G17" s="28">
        <f t="shared" si="0"/>
        <v>124650</v>
      </c>
      <c r="H17" s="28">
        <f t="shared" si="0"/>
        <v>-68124</v>
      </c>
      <c r="I17" s="28">
        <f t="shared" si="0"/>
        <v>19535</v>
      </c>
      <c r="J17" s="28">
        <f t="shared" si="0"/>
        <v>76061</v>
      </c>
      <c r="K17" s="28">
        <f t="shared" si="0"/>
        <v>193408</v>
      </c>
      <c r="L17" s="28">
        <f t="shared" si="0"/>
        <v>-104971</v>
      </c>
      <c r="M17" s="28">
        <f t="shared" si="0"/>
        <v>103992</v>
      </c>
      <c r="N17" s="28">
        <f t="shared" si="0"/>
        <v>192429</v>
      </c>
      <c r="O17" s="28">
        <f t="shared" si="0"/>
        <v>150158</v>
      </c>
      <c r="P17" s="28">
        <f t="shared" si="0"/>
        <v>66758</v>
      </c>
      <c r="Q17" s="28">
        <f t="shared" si="0"/>
        <v>109245</v>
      </c>
      <c r="R17" s="28">
        <f t="shared" si="0"/>
        <v>326161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594651</v>
      </c>
      <c r="X17" s="28">
        <f t="shared" si="0"/>
        <v>2884050</v>
      </c>
      <c r="Y17" s="28">
        <f t="shared" si="0"/>
        <v>-2289399</v>
      </c>
      <c r="Z17" s="29">
        <f>+IF(X17&lt;&gt;0,+(Y17/X17)*100,0)</f>
        <v>-79.381390752587507</v>
      </c>
      <c r="AA17" s="30">
        <f>SUM(AA6:AA16)</f>
        <v>3845402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-50000</v>
      </c>
      <c r="F26" s="20">
        <v>-50000</v>
      </c>
      <c r="G26" s="20"/>
      <c r="H26" s="20"/>
      <c r="I26" s="20"/>
      <c r="J26" s="20"/>
      <c r="K26" s="20"/>
      <c r="L26" s="20">
        <v>-7935</v>
      </c>
      <c r="M26" s="20"/>
      <c r="N26" s="20">
        <v>-7935</v>
      </c>
      <c r="O26" s="20"/>
      <c r="P26" s="20"/>
      <c r="Q26" s="20"/>
      <c r="R26" s="20"/>
      <c r="S26" s="20"/>
      <c r="T26" s="20"/>
      <c r="U26" s="20"/>
      <c r="V26" s="20"/>
      <c r="W26" s="20">
        <v>-7935</v>
      </c>
      <c r="X26" s="20">
        <v>-37503</v>
      </c>
      <c r="Y26" s="20">
        <v>29568</v>
      </c>
      <c r="Z26" s="21">
        <v>-78.841692664586844</v>
      </c>
      <c r="AA26" s="22">
        <v>-50000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</v>
      </c>
      <c r="F27" s="28">
        <f t="shared" si="1"/>
        <v>-50000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-7935</v>
      </c>
      <c r="M27" s="28">
        <f t="shared" si="1"/>
        <v>0</v>
      </c>
      <c r="N27" s="28">
        <f t="shared" si="1"/>
        <v>-7935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-7935</v>
      </c>
      <c r="X27" s="28">
        <f t="shared" si="1"/>
        <v>-37503</v>
      </c>
      <c r="Y27" s="28">
        <f t="shared" si="1"/>
        <v>29568</v>
      </c>
      <c r="Z27" s="29">
        <f>+IF(X27&lt;&gt;0,+(Y27/X27)*100,0)</f>
        <v>-78.841692664586844</v>
      </c>
      <c r="AA27" s="30">
        <f>SUM(AA21:AA26)</f>
        <v>-50000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668735</v>
      </c>
      <c r="D38" s="32">
        <f>+D17+D27+D36</f>
        <v>0</v>
      </c>
      <c r="E38" s="33">
        <f t="shared" si="3"/>
        <v>3795402</v>
      </c>
      <c r="F38" s="2">
        <f t="shared" si="3"/>
        <v>3795402</v>
      </c>
      <c r="G38" s="2">
        <f t="shared" si="3"/>
        <v>124650</v>
      </c>
      <c r="H38" s="2">
        <f t="shared" si="3"/>
        <v>-68124</v>
      </c>
      <c r="I38" s="2">
        <f t="shared" si="3"/>
        <v>19535</v>
      </c>
      <c r="J38" s="2">
        <f t="shared" si="3"/>
        <v>76061</v>
      </c>
      <c r="K38" s="2">
        <f t="shared" si="3"/>
        <v>193408</v>
      </c>
      <c r="L38" s="2">
        <f t="shared" si="3"/>
        <v>-112906</v>
      </c>
      <c r="M38" s="2">
        <f t="shared" si="3"/>
        <v>103992</v>
      </c>
      <c r="N38" s="2">
        <f t="shared" si="3"/>
        <v>184494</v>
      </c>
      <c r="O38" s="2">
        <f t="shared" si="3"/>
        <v>150158</v>
      </c>
      <c r="P38" s="2">
        <f t="shared" si="3"/>
        <v>66758</v>
      </c>
      <c r="Q38" s="2">
        <f t="shared" si="3"/>
        <v>109245</v>
      </c>
      <c r="R38" s="2">
        <f t="shared" si="3"/>
        <v>326161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586716</v>
      </c>
      <c r="X38" s="2">
        <f t="shared" si="3"/>
        <v>2846547</v>
      </c>
      <c r="Y38" s="2">
        <f t="shared" si="3"/>
        <v>-2259831</v>
      </c>
      <c r="Z38" s="34">
        <f>+IF(X38&lt;&gt;0,+(Y38/X38)*100,0)</f>
        <v>-79.388501226222502</v>
      </c>
      <c r="AA38" s="35">
        <f>+AA17+AA27+AA36</f>
        <v>3795402</v>
      </c>
    </row>
    <row r="39" spans="1:27" x14ac:dyDescent="0.25">
      <c r="A39" s="23" t="s">
        <v>60</v>
      </c>
      <c r="B39" s="17"/>
      <c r="C39" s="32">
        <v>2060478</v>
      </c>
      <c r="D39" s="32"/>
      <c r="E39" s="33"/>
      <c r="F39" s="2"/>
      <c r="G39" s="2">
        <v>2707186</v>
      </c>
      <c r="H39" s="2">
        <f>+G40+H60</f>
        <v>2831836</v>
      </c>
      <c r="I39" s="2">
        <f>+H40+I60</f>
        <v>2763712</v>
      </c>
      <c r="J39" s="2">
        <f>+G39</f>
        <v>2707186</v>
      </c>
      <c r="K39" s="2">
        <f>+I40+K60</f>
        <v>2783247</v>
      </c>
      <c r="L39" s="2">
        <f>+K40+L60</f>
        <v>2976655</v>
      </c>
      <c r="M39" s="2">
        <f>+L40+M60</f>
        <v>2863749</v>
      </c>
      <c r="N39" s="2">
        <f>+K39</f>
        <v>2783247</v>
      </c>
      <c r="O39" s="2">
        <f>+M40+O60</f>
        <v>2967741</v>
      </c>
      <c r="P39" s="2">
        <f>+O40+P60</f>
        <v>3117899</v>
      </c>
      <c r="Q39" s="2">
        <f>+P40+Q60</f>
        <v>3184657</v>
      </c>
      <c r="R39" s="2">
        <f>+O39</f>
        <v>2967741</v>
      </c>
      <c r="S39" s="2">
        <f>+Q40+S60</f>
        <v>3293902</v>
      </c>
      <c r="T39" s="2">
        <f>+S40+T60</f>
        <v>3293902</v>
      </c>
      <c r="U39" s="2">
        <f>+T40+U60</f>
        <v>3293902</v>
      </c>
      <c r="V39" s="2">
        <f>+S39</f>
        <v>3293902</v>
      </c>
      <c r="W39" s="2">
        <f>+G39</f>
        <v>2707186</v>
      </c>
      <c r="X39" s="2"/>
      <c r="Y39" s="2">
        <f>+W39-X39</f>
        <v>2707186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2729213</v>
      </c>
      <c r="D40" s="43">
        <f t="shared" ref="D40:AA40" si="4">+D38+D39</f>
        <v>0</v>
      </c>
      <c r="E40" s="44">
        <f t="shared" si="4"/>
        <v>3795402</v>
      </c>
      <c r="F40" s="45">
        <f t="shared" si="4"/>
        <v>3795402</v>
      </c>
      <c r="G40" s="45">
        <f t="shared" si="4"/>
        <v>2831836</v>
      </c>
      <c r="H40" s="45">
        <f t="shared" si="4"/>
        <v>2763712</v>
      </c>
      <c r="I40" s="45">
        <f t="shared" si="4"/>
        <v>2783247</v>
      </c>
      <c r="J40" s="45">
        <f>+I40</f>
        <v>2783247</v>
      </c>
      <c r="K40" s="45">
        <f t="shared" si="4"/>
        <v>2976655</v>
      </c>
      <c r="L40" s="45">
        <f t="shared" si="4"/>
        <v>2863749</v>
      </c>
      <c r="M40" s="45">
        <f t="shared" si="4"/>
        <v>2967741</v>
      </c>
      <c r="N40" s="45">
        <f>+M40</f>
        <v>2967741</v>
      </c>
      <c r="O40" s="45">
        <f t="shared" si="4"/>
        <v>3117899</v>
      </c>
      <c r="P40" s="45">
        <f t="shared" si="4"/>
        <v>3184657</v>
      </c>
      <c r="Q40" s="45">
        <f t="shared" si="4"/>
        <v>3293902</v>
      </c>
      <c r="R40" s="45">
        <f>+Q40</f>
        <v>3293902</v>
      </c>
      <c r="S40" s="45">
        <f t="shared" si="4"/>
        <v>3293902</v>
      </c>
      <c r="T40" s="45">
        <f t="shared" si="4"/>
        <v>3293902</v>
      </c>
      <c r="U40" s="45">
        <f t="shared" si="4"/>
        <v>3293902</v>
      </c>
      <c r="V40" s="45">
        <f>+U40</f>
        <v>3293902</v>
      </c>
      <c r="W40" s="45">
        <f>+V40</f>
        <v>3293902</v>
      </c>
      <c r="X40" s="45">
        <f t="shared" si="4"/>
        <v>2846547</v>
      </c>
      <c r="Y40" s="45">
        <f t="shared" si="4"/>
        <v>447355</v>
      </c>
      <c r="Z40" s="46">
        <f>+IF(X40&lt;&gt;0,+(Y40/X40)*100,0)</f>
        <v>15.715707487000918</v>
      </c>
      <c r="AA40" s="47">
        <f t="shared" si="4"/>
        <v>3795402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2707186</v>
      </c>
      <c r="J60">
        <v>2707186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2186</v>
      </c>
      <c r="D7" s="18"/>
      <c r="E7" s="19">
        <v>34081044</v>
      </c>
      <c r="F7" s="20">
        <v>55338548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40961375</v>
      </c>
      <c r="Y7" s="20">
        <v>-40961375</v>
      </c>
      <c r="Z7" s="21">
        <v>-100</v>
      </c>
      <c r="AA7" s="22">
        <v>55338548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28600190</v>
      </c>
      <c r="D9" s="18"/>
      <c r="E9" s="19">
        <v>34175232</v>
      </c>
      <c r="F9" s="20">
        <v>36000000</v>
      </c>
      <c r="G9" s="20"/>
      <c r="H9" s="20">
        <v>14999964</v>
      </c>
      <c r="I9" s="20"/>
      <c r="J9" s="20">
        <v>14999964</v>
      </c>
      <c r="K9" s="20"/>
      <c r="L9" s="20"/>
      <c r="M9" s="20">
        <v>8203271</v>
      </c>
      <c r="N9" s="20">
        <v>8203271</v>
      </c>
      <c r="O9" s="20"/>
      <c r="P9" s="20"/>
      <c r="Q9" s="20">
        <v>9000036</v>
      </c>
      <c r="R9" s="20">
        <v>9000036</v>
      </c>
      <c r="S9" s="20"/>
      <c r="T9" s="20"/>
      <c r="U9" s="20"/>
      <c r="V9" s="20"/>
      <c r="W9" s="20">
        <v>32203271</v>
      </c>
      <c r="X9" s="20">
        <v>24000000</v>
      </c>
      <c r="Y9" s="20">
        <v>8203271</v>
      </c>
      <c r="Z9" s="21">
        <v>34.180295833333332</v>
      </c>
      <c r="AA9" s="22">
        <v>36000000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7555308</v>
      </c>
      <c r="D14" s="18"/>
      <c r="E14" s="19">
        <v>-24082356</v>
      </c>
      <c r="F14" s="20">
        <v>-31618623</v>
      </c>
      <c r="G14" s="20">
        <v>-993340</v>
      </c>
      <c r="H14" s="20">
        <v>-193301</v>
      </c>
      <c r="I14" s="20">
        <v>-1010930</v>
      </c>
      <c r="J14" s="20">
        <v>-2197571</v>
      </c>
      <c r="K14" s="20">
        <v>-197984</v>
      </c>
      <c r="L14" s="20">
        <v>-1449906</v>
      </c>
      <c r="M14" s="20">
        <v>-1179039</v>
      </c>
      <c r="N14" s="20">
        <v>-2826929</v>
      </c>
      <c r="O14" s="20">
        <v>-767979</v>
      </c>
      <c r="P14" s="20">
        <v>-1364946</v>
      </c>
      <c r="Q14" s="20">
        <v>-240193</v>
      </c>
      <c r="R14" s="20">
        <v>-2373118</v>
      </c>
      <c r="S14" s="20"/>
      <c r="T14" s="20"/>
      <c r="U14" s="20"/>
      <c r="V14" s="20"/>
      <c r="W14" s="20">
        <v>-7397618</v>
      </c>
      <c r="X14" s="20">
        <v>-17547060</v>
      </c>
      <c r="Y14" s="20">
        <v>10149442</v>
      </c>
      <c r="Z14" s="21">
        <v>-57.841267995892188</v>
      </c>
      <c r="AA14" s="22">
        <v>-31618623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36157684</v>
      </c>
      <c r="D17" s="26">
        <f>SUM(D6:D16)</f>
        <v>0</v>
      </c>
      <c r="E17" s="27">
        <f t="shared" si="0"/>
        <v>44173920</v>
      </c>
      <c r="F17" s="28">
        <f t="shared" si="0"/>
        <v>59719925</v>
      </c>
      <c r="G17" s="28">
        <f t="shared" si="0"/>
        <v>-993340</v>
      </c>
      <c r="H17" s="28">
        <f t="shared" si="0"/>
        <v>14806663</v>
      </c>
      <c r="I17" s="28">
        <f t="shared" si="0"/>
        <v>-1010930</v>
      </c>
      <c r="J17" s="28">
        <f t="shared" si="0"/>
        <v>12802393</v>
      </c>
      <c r="K17" s="28">
        <f t="shared" si="0"/>
        <v>-197984</v>
      </c>
      <c r="L17" s="28">
        <f t="shared" si="0"/>
        <v>-1449906</v>
      </c>
      <c r="M17" s="28">
        <f t="shared" si="0"/>
        <v>7024232</v>
      </c>
      <c r="N17" s="28">
        <f t="shared" si="0"/>
        <v>5376342</v>
      </c>
      <c r="O17" s="28">
        <f t="shared" si="0"/>
        <v>-767979</v>
      </c>
      <c r="P17" s="28">
        <f t="shared" si="0"/>
        <v>-1364946</v>
      </c>
      <c r="Q17" s="28">
        <f t="shared" si="0"/>
        <v>8759843</v>
      </c>
      <c r="R17" s="28">
        <f t="shared" si="0"/>
        <v>6626918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24805653</v>
      </c>
      <c r="X17" s="28">
        <f t="shared" si="0"/>
        <v>47414315</v>
      </c>
      <c r="Y17" s="28">
        <f t="shared" si="0"/>
        <v>-22608662</v>
      </c>
      <c r="Z17" s="29">
        <f>+IF(X17&lt;&gt;0,+(Y17/X17)*100,0)</f>
        <v>-47.683198628937276</v>
      </c>
      <c r="AA17" s="30">
        <f>SUM(AA6:AA16)</f>
        <v>59719925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-4957</v>
      </c>
      <c r="D26" s="18"/>
      <c r="E26" s="19"/>
      <c r="F26" s="20">
        <v>3000000</v>
      </c>
      <c r="G26" s="20"/>
      <c r="H26" s="20"/>
      <c r="I26" s="20"/>
      <c r="J26" s="20"/>
      <c r="K26" s="20"/>
      <c r="L26" s="20">
        <v>-12823</v>
      </c>
      <c r="M26" s="20"/>
      <c r="N26" s="20">
        <v>-12823</v>
      </c>
      <c r="O26" s="20"/>
      <c r="P26" s="20"/>
      <c r="Q26" s="20"/>
      <c r="R26" s="20"/>
      <c r="S26" s="20"/>
      <c r="T26" s="20"/>
      <c r="U26" s="20"/>
      <c r="V26" s="20"/>
      <c r="W26" s="20">
        <v>-12823</v>
      </c>
      <c r="X26" s="20">
        <v>1374999</v>
      </c>
      <c r="Y26" s="20">
        <v>-1387822</v>
      </c>
      <c r="Z26" s="21">
        <v>-100.93258249642363</v>
      </c>
      <c r="AA26" s="22">
        <v>3000000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-4957</v>
      </c>
      <c r="D27" s="26">
        <f>SUM(D21:D26)</f>
        <v>0</v>
      </c>
      <c r="E27" s="27">
        <f t="shared" si="1"/>
        <v>0</v>
      </c>
      <c r="F27" s="28">
        <f t="shared" si="1"/>
        <v>3000000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-12823</v>
      </c>
      <c r="M27" s="28">
        <f t="shared" si="1"/>
        <v>0</v>
      </c>
      <c r="N27" s="28">
        <f t="shared" si="1"/>
        <v>-12823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-12823</v>
      </c>
      <c r="X27" s="28">
        <f t="shared" si="1"/>
        <v>1374999</v>
      </c>
      <c r="Y27" s="28">
        <f t="shared" si="1"/>
        <v>-1387822</v>
      </c>
      <c r="Z27" s="29">
        <f>+IF(X27&lt;&gt;0,+(Y27/X27)*100,0)</f>
        <v>-100.93258249642363</v>
      </c>
      <c r="AA27" s="30">
        <f>SUM(AA21:AA26)</f>
        <v>3000000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-4000008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-4000008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36152727</v>
      </c>
      <c r="D38" s="32">
        <f>+D17+D27+D36</f>
        <v>0</v>
      </c>
      <c r="E38" s="33">
        <f t="shared" si="3"/>
        <v>40173912</v>
      </c>
      <c r="F38" s="2">
        <f t="shared" si="3"/>
        <v>62719925</v>
      </c>
      <c r="G38" s="2">
        <f t="shared" si="3"/>
        <v>-993340</v>
      </c>
      <c r="H38" s="2">
        <f t="shared" si="3"/>
        <v>14806663</v>
      </c>
      <c r="I38" s="2">
        <f t="shared" si="3"/>
        <v>-1010930</v>
      </c>
      <c r="J38" s="2">
        <f t="shared" si="3"/>
        <v>12802393</v>
      </c>
      <c r="K38" s="2">
        <f t="shared" si="3"/>
        <v>-197984</v>
      </c>
      <c r="L38" s="2">
        <f t="shared" si="3"/>
        <v>-1462729</v>
      </c>
      <c r="M38" s="2">
        <f t="shared" si="3"/>
        <v>7024232</v>
      </c>
      <c r="N38" s="2">
        <f t="shared" si="3"/>
        <v>5363519</v>
      </c>
      <c r="O38" s="2">
        <f t="shared" si="3"/>
        <v>-767979</v>
      </c>
      <c r="P38" s="2">
        <f t="shared" si="3"/>
        <v>-1364946</v>
      </c>
      <c r="Q38" s="2">
        <f t="shared" si="3"/>
        <v>8759843</v>
      </c>
      <c r="R38" s="2">
        <f t="shared" si="3"/>
        <v>6626918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24792830</v>
      </c>
      <c r="X38" s="2">
        <f t="shared" si="3"/>
        <v>48789314</v>
      </c>
      <c r="Y38" s="2">
        <f t="shared" si="3"/>
        <v>-23996484</v>
      </c>
      <c r="Z38" s="34">
        <f>+IF(X38&lt;&gt;0,+(Y38/X38)*100,0)</f>
        <v>-49.183893013949735</v>
      </c>
      <c r="AA38" s="35">
        <f>+AA17+AA27+AA36</f>
        <v>62719925</v>
      </c>
    </row>
    <row r="39" spans="1:27" x14ac:dyDescent="0.25">
      <c r="A39" s="23" t="s">
        <v>60</v>
      </c>
      <c r="B39" s="17"/>
      <c r="C39" s="32">
        <v>106140189</v>
      </c>
      <c r="D39" s="32"/>
      <c r="E39" s="33">
        <v>106140189</v>
      </c>
      <c r="F39" s="2">
        <v>106140189</v>
      </c>
      <c r="G39" s="2">
        <v>137881284</v>
      </c>
      <c r="H39" s="2">
        <f>+G40+H60</f>
        <v>136887944</v>
      </c>
      <c r="I39" s="2">
        <f>+H40+I60</f>
        <v>151694607</v>
      </c>
      <c r="J39" s="2">
        <f>+G39</f>
        <v>137881284</v>
      </c>
      <c r="K39" s="2">
        <f>+I40+K60</f>
        <v>150683677</v>
      </c>
      <c r="L39" s="2">
        <f>+K40+L60</f>
        <v>150485693</v>
      </c>
      <c r="M39" s="2">
        <f>+L40+M60</f>
        <v>149022964</v>
      </c>
      <c r="N39" s="2">
        <f>+K39</f>
        <v>150683677</v>
      </c>
      <c r="O39" s="2">
        <f>+M40+O60</f>
        <v>156047196</v>
      </c>
      <c r="P39" s="2">
        <f>+O40+P60</f>
        <v>155279217</v>
      </c>
      <c r="Q39" s="2">
        <f>+P40+Q60</f>
        <v>153914271</v>
      </c>
      <c r="R39" s="2">
        <f>+O39</f>
        <v>156047196</v>
      </c>
      <c r="S39" s="2">
        <f>+Q40+S60</f>
        <v>162674114</v>
      </c>
      <c r="T39" s="2">
        <f>+S40+T60</f>
        <v>162674114</v>
      </c>
      <c r="U39" s="2">
        <f>+T40+U60</f>
        <v>162674114</v>
      </c>
      <c r="V39" s="2">
        <f>+S39</f>
        <v>162674114</v>
      </c>
      <c r="W39" s="2">
        <f>+G39</f>
        <v>137881284</v>
      </c>
      <c r="X39" s="2">
        <v>106140189</v>
      </c>
      <c r="Y39" s="2">
        <f>+W39-X39</f>
        <v>31741095</v>
      </c>
      <c r="Z39" s="34">
        <f>+IF(X39&lt;&gt;0,+(Y39/X39)*100,0)</f>
        <v>29.904878914432686</v>
      </c>
      <c r="AA39" s="35">
        <v>106140189</v>
      </c>
    </row>
    <row r="40" spans="1:27" x14ac:dyDescent="0.25">
      <c r="A40" s="41" t="s">
        <v>62</v>
      </c>
      <c r="B40" s="42" t="s">
        <v>61</v>
      </c>
      <c r="C40" s="43">
        <f>+C38+C39</f>
        <v>142292916</v>
      </c>
      <c r="D40" s="43">
        <f t="shared" ref="D40:AA40" si="4">+D38+D39</f>
        <v>0</v>
      </c>
      <c r="E40" s="44">
        <f t="shared" si="4"/>
        <v>146314101</v>
      </c>
      <c r="F40" s="45">
        <f t="shared" si="4"/>
        <v>168860114</v>
      </c>
      <c r="G40" s="45">
        <f t="shared" si="4"/>
        <v>136887944</v>
      </c>
      <c r="H40" s="45">
        <f t="shared" si="4"/>
        <v>151694607</v>
      </c>
      <c r="I40" s="45">
        <f t="shared" si="4"/>
        <v>150683677</v>
      </c>
      <c r="J40" s="45">
        <f>+I40</f>
        <v>150683677</v>
      </c>
      <c r="K40" s="45">
        <f t="shared" si="4"/>
        <v>150485693</v>
      </c>
      <c r="L40" s="45">
        <f t="shared" si="4"/>
        <v>149022964</v>
      </c>
      <c r="M40" s="45">
        <f t="shared" si="4"/>
        <v>156047196</v>
      </c>
      <c r="N40" s="45">
        <f>+M40</f>
        <v>156047196</v>
      </c>
      <c r="O40" s="45">
        <f t="shared" si="4"/>
        <v>155279217</v>
      </c>
      <c r="P40" s="45">
        <f t="shared" si="4"/>
        <v>153914271</v>
      </c>
      <c r="Q40" s="45">
        <f t="shared" si="4"/>
        <v>162674114</v>
      </c>
      <c r="R40" s="45">
        <f>+Q40</f>
        <v>162674114</v>
      </c>
      <c r="S40" s="45">
        <f t="shared" si="4"/>
        <v>162674114</v>
      </c>
      <c r="T40" s="45">
        <f t="shared" si="4"/>
        <v>162674114</v>
      </c>
      <c r="U40" s="45">
        <f t="shared" si="4"/>
        <v>162674114</v>
      </c>
      <c r="V40" s="45">
        <f>+U40</f>
        <v>162674114</v>
      </c>
      <c r="W40" s="45">
        <f>+V40</f>
        <v>162674114</v>
      </c>
      <c r="X40" s="45">
        <f t="shared" si="4"/>
        <v>154929503</v>
      </c>
      <c r="Y40" s="45">
        <f t="shared" si="4"/>
        <v>7744611</v>
      </c>
      <c r="Z40" s="46">
        <f>+IF(X40&lt;&gt;0,+(Y40/X40)*100,0)</f>
        <v>4.9987967753307769</v>
      </c>
      <c r="AA40" s="47">
        <f t="shared" si="4"/>
        <v>168860114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137881284</v>
      </c>
      <c r="J60">
        <v>137881284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17097309</v>
      </c>
      <c r="F7" s="20">
        <v>17097309</v>
      </c>
      <c r="G7" s="20">
        <v>841258</v>
      </c>
      <c r="H7" s="20">
        <v>724249</v>
      </c>
      <c r="I7" s="20">
        <v>704882</v>
      </c>
      <c r="J7" s="20">
        <v>2270389</v>
      </c>
      <c r="K7" s="20">
        <v>769276</v>
      </c>
      <c r="L7" s="20">
        <v>660713</v>
      </c>
      <c r="M7" s="20">
        <v>706748</v>
      </c>
      <c r="N7" s="20">
        <v>2136737</v>
      </c>
      <c r="O7" s="20">
        <v>833150</v>
      </c>
      <c r="P7" s="20">
        <v>938030</v>
      </c>
      <c r="Q7" s="20">
        <v>680127</v>
      </c>
      <c r="R7" s="20">
        <v>2451307</v>
      </c>
      <c r="S7" s="20"/>
      <c r="T7" s="20"/>
      <c r="U7" s="20"/>
      <c r="V7" s="20"/>
      <c r="W7" s="20">
        <v>6858433</v>
      </c>
      <c r="X7" s="20">
        <v>13331239</v>
      </c>
      <c r="Y7" s="20">
        <v>-6472806</v>
      </c>
      <c r="Z7" s="21">
        <v>-48.553671567961537</v>
      </c>
      <c r="AA7" s="22">
        <v>17097309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1297150</v>
      </c>
      <c r="F8" s="20">
        <v>1297150</v>
      </c>
      <c r="G8" s="20">
        <v>24</v>
      </c>
      <c r="H8" s="20">
        <v>169</v>
      </c>
      <c r="I8" s="20">
        <v>133</v>
      </c>
      <c r="J8" s="20">
        <v>326</v>
      </c>
      <c r="K8" s="20">
        <v>122</v>
      </c>
      <c r="L8" s="20">
        <v>14</v>
      </c>
      <c r="M8" s="20">
        <v>755</v>
      </c>
      <c r="N8" s="20">
        <v>891</v>
      </c>
      <c r="O8" s="20">
        <v>160</v>
      </c>
      <c r="P8" s="20">
        <v>38</v>
      </c>
      <c r="Q8" s="20">
        <v>40</v>
      </c>
      <c r="R8" s="20">
        <v>238</v>
      </c>
      <c r="S8" s="20"/>
      <c r="T8" s="20"/>
      <c r="U8" s="20"/>
      <c r="V8" s="20"/>
      <c r="W8" s="20">
        <v>1455</v>
      </c>
      <c r="X8" s="20">
        <v>972864</v>
      </c>
      <c r="Y8" s="20">
        <v>-971409</v>
      </c>
      <c r="Z8" s="21">
        <v>-99.850441582790609</v>
      </c>
      <c r="AA8" s="22">
        <v>1297150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9663497</v>
      </c>
      <c r="F9" s="20">
        <v>9663497</v>
      </c>
      <c r="G9" s="20"/>
      <c r="H9" s="20">
        <v>50</v>
      </c>
      <c r="I9" s="20">
        <v>238000</v>
      </c>
      <c r="J9" s="20">
        <v>238050</v>
      </c>
      <c r="K9" s="20"/>
      <c r="L9" s="20"/>
      <c r="M9" s="20"/>
      <c r="N9" s="20"/>
      <c r="O9" s="20"/>
      <c r="P9" s="20"/>
      <c r="Q9" s="20">
        <v>570000</v>
      </c>
      <c r="R9" s="20">
        <v>570000</v>
      </c>
      <c r="S9" s="20"/>
      <c r="T9" s="20"/>
      <c r="U9" s="20"/>
      <c r="V9" s="20"/>
      <c r="W9" s="20">
        <v>808050</v>
      </c>
      <c r="X9" s="20">
        <v>9426000</v>
      </c>
      <c r="Y9" s="20">
        <v>-8617950</v>
      </c>
      <c r="Z9" s="21">
        <v>-91.427434754933174</v>
      </c>
      <c r="AA9" s="22">
        <v>9663497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-62976</v>
      </c>
      <c r="H14" s="20">
        <v>-575557</v>
      </c>
      <c r="I14" s="20">
        <v>-2403383</v>
      </c>
      <c r="J14" s="20">
        <v>-3041916</v>
      </c>
      <c r="K14" s="20">
        <v>-90578</v>
      </c>
      <c r="L14" s="20">
        <v>-22091</v>
      </c>
      <c r="M14" s="20">
        <v>-119586</v>
      </c>
      <c r="N14" s="20">
        <v>-232255</v>
      </c>
      <c r="O14" s="20">
        <v>-63292</v>
      </c>
      <c r="P14" s="20">
        <v>-72387</v>
      </c>
      <c r="Q14" s="20">
        <v>-21776</v>
      </c>
      <c r="R14" s="20">
        <v>-157455</v>
      </c>
      <c r="S14" s="20"/>
      <c r="T14" s="20"/>
      <c r="U14" s="20"/>
      <c r="V14" s="20"/>
      <c r="W14" s="20">
        <v>-3431626</v>
      </c>
      <c r="X14" s="20"/>
      <c r="Y14" s="20">
        <v>-3431626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28057956</v>
      </c>
      <c r="F17" s="28">
        <f t="shared" si="0"/>
        <v>28057956</v>
      </c>
      <c r="G17" s="28">
        <f t="shared" si="0"/>
        <v>778306</v>
      </c>
      <c r="H17" s="28">
        <f t="shared" si="0"/>
        <v>148911</v>
      </c>
      <c r="I17" s="28">
        <f t="shared" si="0"/>
        <v>-1460368</v>
      </c>
      <c r="J17" s="28">
        <f t="shared" si="0"/>
        <v>-533151</v>
      </c>
      <c r="K17" s="28">
        <f t="shared" si="0"/>
        <v>678820</v>
      </c>
      <c r="L17" s="28">
        <f t="shared" si="0"/>
        <v>638636</v>
      </c>
      <c r="M17" s="28">
        <f t="shared" si="0"/>
        <v>587917</v>
      </c>
      <c r="N17" s="28">
        <f t="shared" si="0"/>
        <v>1905373</v>
      </c>
      <c r="O17" s="28">
        <f t="shared" si="0"/>
        <v>770018</v>
      </c>
      <c r="P17" s="28">
        <f t="shared" si="0"/>
        <v>865681</v>
      </c>
      <c r="Q17" s="28">
        <f t="shared" si="0"/>
        <v>1228391</v>
      </c>
      <c r="R17" s="28">
        <f t="shared" si="0"/>
        <v>2864090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4236312</v>
      </c>
      <c r="X17" s="28">
        <f t="shared" si="0"/>
        <v>23730103</v>
      </c>
      <c r="Y17" s="28">
        <f t="shared" si="0"/>
        <v>-19493791</v>
      </c>
      <c r="Z17" s="29">
        <f>+IF(X17&lt;&gt;0,+(Y17/X17)*100,0)</f>
        <v>-82.147940950783067</v>
      </c>
      <c r="AA17" s="30">
        <f>SUM(AA6:AA16)</f>
        <v>28057956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-128399000</v>
      </c>
      <c r="F26" s="20">
        <v>-128399000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-96299253</v>
      </c>
      <c r="Y26" s="20">
        <v>96299253</v>
      </c>
      <c r="Z26" s="21">
        <v>-100</v>
      </c>
      <c r="AA26" s="22">
        <v>-128399000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-128399000</v>
      </c>
      <c r="F27" s="28">
        <f t="shared" si="1"/>
        <v>-128399000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-96299253</v>
      </c>
      <c r="Y27" s="28">
        <f t="shared" si="1"/>
        <v>96299253</v>
      </c>
      <c r="Z27" s="29">
        <f>+IF(X27&lt;&gt;0,+(Y27/X27)*100,0)</f>
        <v>-100</v>
      </c>
      <c r="AA27" s="30">
        <f>SUM(AA21:AA26)</f>
        <v>-128399000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-100341044</v>
      </c>
      <c r="F38" s="2">
        <f t="shared" si="3"/>
        <v>-100341044</v>
      </c>
      <c r="G38" s="2">
        <f t="shared" si="3"/>
        <v>778306</v>
      </c>
      <c r="H38" s="2">
        <f t="shared" si="3"/>
        <v>148911</v>
      </c>
      <c r="I38" s="2">
        <f t="shared" si="3"/>
        <v>-1460368</v>
      </c>
      <c r="J38" s="2">
        <f t="shared" si="3"/>
        <v>-533151</v>
      </c>
      <c r="K38" s="2">
        <f t="shared" si="3"/>
        <v>678820</v>
      </c>
      <c r="L38" s="2">
        <f t="shared" si="3"/>
        <v>638636</v>
      </c>
      <c r="M38" s="2">
        <f t="shared" si="3"/>
        <v>587917</v>
      </c>
      <c r="N38" s="2">
        <f t="shared" si="3"/>
        <v>1905373</v>
      </c>
      <c r="O38" s="2">
        <f t="shared" si="3"/>
        <v>770018</v>
      </c>
      <c r="P38" s="2">
        <f t="shared" si="3"/>
        <v>865681</v>
      </c>
      <c r="Q38" s="2">
        <f t="shared" si="3"/>
        <v>1228391</v>
      </c>
      <c r="R38" s="2">
        <f t="shared" si="3"/>
        <v>2864090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4236312</v>
      </c>
      <c r="X38" s="2">
        <f t="shared" si="3"/>
        <v>-72569150</v>
      </c>
      <c r="Y38" s="2">
        <f t="shared" si="3"/>
        <v>76805462</v>
      </c>
      <c r="Z38" s="34">
        <f>+IF(X38&lt;&gt;0,+(Y38/X38)*100,0)</f>
        <v>-105.83762108278793</v>
      </c>
      <c r="AA38" s="35">
        <f>+AA17+AA27+AA36</f>
        <v>-100341044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-20389158</v>
      </c>
      <c r="H39" s="2">
        <f>+G40+H60</f>
        <v>-19610852</v>
      </c>
      <c r="I39" s="2">
        <f>+H40+I60</f>
        <v>-19461941</v>
      </c>
      <c r="J39" s="2">
        <f>+G39</f>
        <v>-20389158</v>
      </c>
      <c r="K39" s="2">
        <f>+I40+K60</f>
        <v>-20922309</v>
      </c>
      <c r="L39" s="2">
        <f>+K40+L60</f>
        <v>-20243489</v>
      </c>
      <c r="M39" s="2">
        <f>+L40+M60</f>
        <v>-19604853</v>
      </c>
      <c r="N39" s="2">
        <f>+K39</f>
        <v>-20922309</v>
      </c>
      <c r="O39" s="2">
        <f>+M40+O60</f>
        <v>-19016936</v>
      </c>
      <c r="P39" s="2">
        <f>+O40+P60</f>
        <v>-18246918</v>
      </c>
      <c r="Q39" s="2">
        <f>+P40+Q60</f>
        <v>-17381237</v>
      </c>
      <c r="R39" s="2">
        <f>+O39</f>
        <v>-19016936</v>
      </c>
      <c r="S39" s="2">
        <f>+Q40+S60</f>
        <v>-16152846</v>
      </c>
      <c r="T39" s="2">
        <f>+S40+T60</f>
        <v>-16152846</v>
      </c>
      <c r="U39" s="2">
        <f>+T40+U60</f>
        <v>-16152846</v>
      </c>
      <c r="V39" s="2">
        <f>+S39</f>
        <v>-16152846</v>
      </c>
      <c r="W39" s="2">
        <f>+G39</f>
        <v>-20389158</v>
      </c>
      <c r="X39" s="2"/>
      <c r="Y39" s="2">
        <f>+W39-X39</f>
        <v>-20389158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-100341044</v>
      </c>
      <c r="F40" s="45">
        <f t="shared" si="4"/>
        <v>-100341044</v>
      </c>
      <c r="G40" s="45">
        <f t="shared" si="4"/>
        <v>-19610852</v>
      </c>
      <c r="H40" s="45">
        <f t="shared" si="4"/>
        <v>-19461941</v>
      </c>
      <c r="I40" s="45">
        <f t="shared" si="4"/>
        <v>-20922309</v>
      </c>
      <c r="J40" s="45">
        <f>+I40</f>
        <v>-20922309</v>
      </c>
      <c r="K40" s="45">
        <f t="shared" si="4"/>
        <v>-20243489</v>
      </c>
      <c r="L40" s="45">
        <f t="shared" si="4"/>
        <v>-19604853</v>
      </c>
      <c r="M40" s="45">
        <f t="shared" si="4"/>
        <v>-19016936</v>
      </c>
      <c r="N40" s="45">
        <f>+M40</f>
        <v>-19016936</v>
      </c>
      <c r="O40" s="45">
        <f t="shared" si="4"/>
        <v>-18246918</v>
      </c>
      <c r="P40" s="45">
        <f t="shared" si="4"/>
        <v>-17381237</v>
      </c>
      <c r="Q40" s="45">
        <f t="shared" si="4"/>
        <v>-16152846</v>
      </c>
      <c r="R40" s="45">
        <f>+Q40</f>
        <v>-16152846</v>
      </c>
      <c r="S40" s="45">
        <f t="shared" si="4"/>
        <v>-16152846</v>
      </c>
      <c r="T40" s="45">
        <f t="shared" si="4"/>
        <v>-16152846</v>
      </c>
      <c r="U40" s="45">
        <f t="shared" si="4"/>
        <v>-16152846</v>
      </c>
      <c r="V40" s="45">
        <f>+U40</f>
        <v>-16152846</v>
      </c>
      <c r="W40" s="45">
        <f>+V40</f>
        <v>-16152846</v>
      </c>
      <c r="X40" s="45">
        <f t="shared" si="4"/>
        <v>-72569150</v>
      </c>
      <c r="Y40" s="45">
        <f t="shared" si="4"/>
        <v>56416304</v>
      </c>
      <c r="Z40" s="46">
        <f>+IF(X40&lt;&gt;0,+(Y40/X40)*100,0)</f>
        <v>-77.741442472455574</v>
      </c>
      <c r="AA40" s="47">
        <f t="shared" si="4"/>
        <v>-100341044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-20389158</v>
      </c>
      <c r="J60">
        <v>-20389158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6377166</v>
      </c>
      <c r="F7" s="20">
        <v>4602220</v>
      </c>
      <c r="G7" s="20"/>
      <c r="H7" s="20">
        <v>462974</v>
      </c>
      <c r="I7" s="20">
        <v>317004</v>
      </c>
      <c r="J7" s="20">
        <v>779978</v>
      </c>
      <c r="K7" s="20">
        <v>273274</v>
      </c>
      <c r="L7" s="20">
        <v>481764</v>
      </c>
      <c r="M7" s="20">
        <v>226856</v>
      </c>
      <c r="N7" s="20">
        <v>981894</v>
      </c>
      <c r="O7" s="20">
        <v>299841</v>
      </c>
      <c r="P7" s="20">
        <v>241853</v>
      </c>
      <c r="Q7" s="20">
        <v>216557</v>
      </c>
      <c r="R7" s="20">
        <v>758251</v>
      </c>
      <c r="S7" s="20"/>
      <c r="T7" s="20"/>
      <c r="U7" s="20"/>
      <c r="V7" s="20"/>
      <c r="W7" s="20">
        <v>2520123</v>
      </c>
      <c r="X7" s="20">
        <v>4339130</v>
      </c>
      <c r="Y7" s="20">
        <v>-1819007</v>
      </c>
      <c r="Z7" s="21">
        <v>-41.92100720651375</v>
      </c>
      <c r="AA7" s="22">
        <v>4602220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3053162</v>
      </c>
      <c r="F9" s="20">
        <v>3053162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2289872</v>
      </c>
      <c r="Y9" s="20">
        <v>-2289872</v>
      </c>
      <c r="Z9" s="21">
        <v>-100</v>
      </c>
      <c r="AA9" s="22">
        <v>3053162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-8308012</v>
      </c>
      <c r="F14" s="20">
        <v>-8171676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-6241922</v>
      </c>
      <c r="Y14" s="20">
        <v>6241922</v>
      </c>
      <c r="Z14" s="21">
        <v>-100</v>
      </c>
      <c r="AA14" s="22">
        <v>-8171676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1122316</v>
      </c>
      <c r="F17" s="28">
        <f t="shared" si="0"/>
        <v>-516294</v>
      </c>
      <c r="G17" s="28">
        <f t="shared" si="0"/>
        <v>0</v>
      </c>
      <c r="H17" s="28">
        <f t="shared" si="0"/>
        <v>462974</v>
      </c>
      <c r="I17" s="28">
        <f t="shared" si="0"/>
        <v>317004</v>
      </c>
      <c r="J17" s="28">
        <f t="shared" si="0"/>
        <v>779978</v>
      </c>
      <c r="K17" s="28">
        <f t="shared" si="0"/>
        <v>273274</v>
      </c>
      <c r="L17" s="28">
        <f t="shared" si="0"/>
        <v>481764</v>
      </c>
      <c r="M17" s="28">
        <f t="shared" si="0"/>
        <v>226856</v>
      </c>
      <c r="N17" s="28">
        <f t="shared" si="0"/>
        <v>981894</v>
      </c>
      <c r="O17" s="28">
        <f t="shared" si="0"/>
        <v>299841</v>
      </c>
      <c r="P17" s="28">
        <f t="shared" si="0"/>
        <v>241853</v>
      </c>
      <c r="Q17" s="28">
        <f t="shared" si="0"/>
        <v>216557</v>
      </c>
      <c r="R17" s="28">
        <f t="shared" si="0"/>
        <v>758251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2520123</v>
      </c>
      <c r="X17" s="28">
        <f t="shared" si="0"/>
        <v>387080</v>
      </c>
      <c r="Y17" s="28">
        <f t="shared" si="0"/>
        <v>2133043</v>
      </c>
      <c r="Z17" s="29">
        <f>+IF(X17&lt;&gt;0,+(Y17/X17)*100,0)</f>
        <v>551.0599875994626</v>
      </c>
      <c r="AA17" s="30">
        <f>SUM(AA6:AA16)</f>
        <v>-516294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1122316</v>
      </c>
      <c r="F38" s="2">
        <f t="shared" si="3"/>
        <v>-516294</v>
      </c>
      <c r="G38" s="2">
        <f t="shared" si="3"/>
        <v>0</v>
      </c>
      <c r="H38" s="2">
        <f t="shared" si="3"/>
        <v>462974</v>
      </c>
      <c r="I38" s="2">
        <f t="shared" si="3"/>
        <v>317004</v>
      </c>
      <c r="J38" s="2">
        <f t="shared" si="3"/>
        <v>779978</v>
      </c>
      <c r="K38" s="2">
        <f t="shared" si="3"/>
        <v>273274</v>
      </c>
      <c r="L38" s="2">
        <f t="shared" si="3"/>
        <v>481764</v>
      </c>
      <c r="M38" s="2">
        <f t="shared" si="3"/>
        <v>226856</v>
      </c>
      <c r="N38" s="2">
        <f t="shared" si="3"/>
        <v>981894</v>
      </c>
      <c r="O38" s="2">
        <f t="shared" si="3"/>
        <v>299841</v>
      </c>
      <c r="P38" s="2">
        <f t="shared" si="3"/>
        <v>241853</v>
      </c>
      <c r="Q38" s="2">
        <f t="shared" si="3"/>
        <v>216557</v>
      </c>
      <c r="R38" s="2">
        <f t="shared" si="3"/>
        <v>758251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2520123</v>
      </c>
      <c r="X38" s="2">
        <f t="shared" si="3"/>
        <v>387080</v>
      </c>
      <c r="Y38" s="2">
        <f t="shared" si="3"/>
        <v>2133043</v>
      </c>
      <c r="Z38" s="34">
        <f>+IF(X38&lt;&gt;0,+(Y38/X38)*100,0)</f>
        <v>551.0599875994626</v>
      </c>
      <c r="AA38" s="35">
        <f>+AA17+AA27+AA36</f>
        <v>-516294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462974</v>
      </c>
      <c r="J39" s="2">
        <f>+G39</f>
        <v>0</v>
      </c>
      <c r="K39" s="2">
        <f>+I40+K60</f>
        <v>779978</v>
      </c>
      <c r="L39" s="2">
        <f>+K40+L60</f>
        <v>1053252</v>
      </c>
      <c r="M39" s="2">
        <f>+L40+M60</f>
        <v>1535016</v>
      </c>
      <c r="N39" s="2">
        <f>+K39</f>
        <v>779978</v>
      </c>
      <c r="O39" s="2">
        <f>+M40+O60</f>
        <v>1761872</v>
      </c>
      <c r="P39" s="2">
        <f>+O40+P60</f>
        <v>2061713</v>
      </c>
      <c r="Q39" s="2">
        <f>+P40+Q60</f>
        <v>2303566</v>
      </c>
      <c r="R39" s="2">
        <f>+O39</f>
        <v>1761872</v>
      </c>
      <c r="S39" s="2">
        <f>+Q40+S60</f>
        <v>2520123</v>
      </c>
      <c r="T39" s="2">
        <f>+S40+T60</f>
        <v>2520123</v>
      </c>
      <c r="U39" s="2">
        <f>+T40+U60</f>
        <v>2520123</v>
      </c>
      <c r="V39" s="2">
        <f>+S39</f>
        <v>2520123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1122316</v>
      </c>
      <c r="F40" s="45">
        <f t="shared" si="4"/>
        <v>-516294</v>
      </c>
      <c r="G40" s="45">
        <f t="shared" si="4"/>
        <v>0</v>
      </c>
      <c r="H40" s="45">
        <f t="shared" si="4"/>
        <v>462974</v>
      </c>
      <c r="I40" s="45">
        <f t="shared" si="4"/>
        <v>779978</v>
      </c>
      <c r="J40" s="45">
        <f>+I40</f>
        <v>779978</v>
      </c>
      <c r="K40" s="45">
        <f t="shared" si="4"/>
        <v>1053252</v>
      </c>
      <c r="L40" s="45">
        <f t="shared" si="4"/>
        <v>1535016</v>
      </c>
      <c r="M40" s="45">
        <f t="shared" si="4"/>
        <v>1761872</v>
      </c>
      <c r="N40" s="45">
        <f>+M40</f>
        <v>1761872</v>
      </c>
      <c r="O40" s="45">
        <f t="shared" si="4"/>
        <v>2061713</v>
      </c>
      <c r="P40" s="45">
        <f t="shared" si="4"/>
        <v>2303566</v>
      </c>
      <c r="Q40" s="45">
        <f t="shared" si="4"/>
        <v>2520123</v>
      </c>
      <c r="R40" s="45">
        <f>+Q40</f>
        <v>2520123</v>
      </c>
      <c r="S40" s="45">
        <f t="shared" si="4"/>
        <v>2520123</v>
      </c>
      <c r="T40" s="45">
        <f t="shared" si="4"/>
        <v>2520123</v>
      </c>
      <c r="U40" s="45">
        <f t="shared" si="4"/>
        <v>2520123</v>
      </c>
      <c r="V40" s="45">
        <f>+U40</f>
        <v>2520123</v>
      </c>
      <c r="W40" s="45">
        <f>+V40</f>
        <v>2520123</v>
      </c>
      <c r="X40" s="45">
        <f t="shared" si="4"/>
        <v>387080</v>
      </c>
      <c r="Y40" s="45">
        <f t="shared" si="4"/>
        <v>2133043</v>
      </c>
      <c r="Z40" s="46">
        <f>+IF(X40&lt;&gt;0,+(Y40/X40)*100,0)</f>
        <v>551.0599875994626</v>
      </c>
      <c r="AA40" s="47">
        <f t="shared" si="4"/>
        <v>-516294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16848000</v>
      </c>
      <c r="F7" s="20">
        <v>24220000</v>
      </c>
      <c r="G7" s="20"/>
      <c r="H7" s="20"/>
      <c r="I7" s="20"/>
      <c r="J7" s="20"/>
      <c r="K7" s="20">
        <v>33125</v>
      </c>
      <c r="L7" s="20">
        <v>194298</v>
      </c>
      <c r="M7" s="20">
        <v>339794</v>
      </c>
      <c r="N7" s="20">
        <v>567217</v>
      </c>
      <c r="O7" s="20">
        <v>235880</v>
      </c>
      <c r="P7" s="20">
        <v>260595</v>
      </c>
      <c r="Q7" s="20">
        <v>254827</v>
      </c>
      <c r="R7" s="20">
        <v>751302</v>
      </c>
      <c r="S7" s="20"/>
      <c r="T7" s="20"/>
      <c r="U7" s="20"/>
      <c r="V7" s="20"/>
      <c r="W7" s="20">
        <v>1318519</v>
      </c>
      <c r="X7" s="20">
        <v>18164997</v>
      </c>
      <c r="Y7" s="20">
        <v>-16846478</v>
      </c>
      <c r="Z7" s="21">
        <v>-92.741430125201788</v>
      </c>
      <c r="AA7" s="22">
        <v>24220000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1488000</v>
      </c>
      <c r="Y9" s="20">
        <v>-1488000</v>
      </c>
      <c r="Z9" s="21">
        <v>-100</v>
      </c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-1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2071392</v>
      </c>
      <c r="Y10" s="20">
        <v>-2071392</v>
      </c>
      <c r="Z10" s="21">
        <v>-100</v>
      </c>
      <c r="AA10" s="22">
        <v>-1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-14188275</v>
      </c>
      <c r="G14" s="20"/>
      <c r="H14" s="20"/>
      <c r="I14" s="20"/>
      <c r="J14" s="20"/>
      <c r="K14" s="20"/>
      <c r="L14" s="20">
        <v>-276742</v>
      </c>
      <c r="M14" s="20">
        <v>-300836</v>
      </c>
      <c r="N14" s="20">
        <v>-577578</v>
      </c>
      <c r="O14" s="20">
        <v>-756248</v>
      </c>
      <c r="P14" s="20">
        <v>-506207</v>
      </c>
      <c r="Q14" s="20">
        <v>-821469</v>
      </c>
      <c r="R14" s="20">
        <v>-2083924</v>
      </c>
      <c r="S14" s="20"/>
      <c r="T14" s="20"/>
      <c r="U14" s="20"/>
      <c r="V14" s="20"/>
      <c r="W14" s="20">
        <v>-2661502</v>
      </c>
      <c r="X14" s="20">
        <v>-10641204</v>
      </c>
      <c r="Y14" s="20">
        <v>7979702</v>
      </c>
      <c r="Z14" s="21">
        <v>-74.988713683150891</v>
      </c>
      <c r="AA14" s="22">
        <v>-14188275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16848000</v>
      </c>
      <c r="F17" s="28">
        <f t="shared" si="0"/>
        <v>10031724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33125</v>
      </c>
      <c r="L17" s="28">
        <f t="shared" si="0"/>
        <v>-82444</v>
      </c>
      <c r="M17" s="28">
        <f t="shared" si="0"/>
        <v>38958</v>
      </c>
      <c r="N17" s="28">
        <f t="shared" si="0"/>
        <v>-10361</v>
      </c>
      <c r="O17" s="28">
        <f t="shared" si="0"/>
        <v>-520368</v>
      </c>
      <c r="P17" s="28">
        <f t="shared" si="0"/>
        <v>-245612</v>
      </c>
      <c r="Q17" s="28">
        <f t="shared" si="0"/>
        <v>-566642</v>
      </c>
      <c r="R17" s="28">
        <f t="shared" si="0"/>
        <v>-1332622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-1342983</v>
      </c>
      <c r="X17" s="28">
        <f t="shared" si="0"/>
        <v>11083185</v>
      </c>
      <c r="Y17" s="28">
        <f t="shared" si="0"/>
        <v>-12426168</v>
      </c>
      <c r="Z17" s="29">
        <f>+IF(X17&lt;&gt;0,+(Y17/X17)*100,0)</f>
        <v>-112.11730202103456</v>
      </c>
      <c r="AA17" s="30">
        <f>SUM(AA6:AA16)</f>
        <v>10031724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-2071392</v>
      </c>
      <c r="Y26" s="20">
        <v>2071392</v>
      </c>
      <c r="Z26" s="21">
        <v>-100</v>
      </c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-2071392</v>
      </c>
      <c r="Y27" s="28">
        <f t="shared" si="1"/>
        <v>2071392</v>
      </c>
      <c r="Z27" s="29">
        <f>+IF(X27&lt;&gt;0,+(Y27/X27)*100,0)</f>
        <v>-100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16848000</v>
      </c>
      <c r="F38" s="2">
        <f t="shared" si="3"/>
        <v>10031724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33125</v>
      </c>
      <c r="L38" s="2">
        <f t="shared" si="3"/>
        <v>-82444</v>
      </c>
      <c r="M38" s="2">
        <f t="shared" si="3"/>
        <v>38958</v>
      </c>
      <c r="N38" s="2">
        <f t="shared" si="3"/>
        <v>-10361</v>
      </c>
      <c r="O38" s="2">
        <f t="shared" si="3"/>
        <v>-520368</v>
      </c>
      <c r="P38" s="2">
        <f t="shared" si="3"/>
        <v>-245612</v>
      </c>
      <c r="Q38" s="2">
        <f t="shared" si="3"/>
        <v>-566642</v>
      </c>
      <c r="R38" s="2">
        <f t="shared" si="3"/>
        <v>-1332622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-1342983</v>
      </c>
      <c r="X38" s="2">
        <f t="shared" si="3"/>
        <v>9011793</v>
      </c>
      <c r="Y38" s="2">
        <f t="shared" si="3"/>
        <v>-10354776</v>
      </c>
      <c r="Z38" s="34">
        <f>+IF(X38&lt;&gt;0,+(Y38/X38)*100,0)</f>
        <v>-114.90250608286277</v>
      </c>
      <c r="AA38" s="35">
        <f>+AA17+AA27+AA36</f>
        <v>10031724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33125</v>
      </c>
      <c r="M39" s="2">
        <f>+L40+M60</f>
        <v>-49319</v>
      </c>
      <c r="N39" s="2">
        <f>+K39</f>
        <v>0</v>
      </c>
      <c r="O39" s="2">
        <f>+M40+O60</f>
        <v>-10361</v>
      </c>
      <c r="P39" s="2">
        <f>+O40+P60</f>
        <v>-530729</v>
      </c>
      <c r="Q39" s="2">
        <f>+P40+Q60</f>
        <v>-776341</v>
      </c>
      <c r="R39" s="2">
        <f>+O39</f>
        <v>-10361</v>
      </c>
      <c r="S39" s="2">
        <f>+Q40+S60</f>
        <v>-1342983</v>
      </c>
      <c r="T39" s="2">
        <f>+S40+T60</f>
        <v>-1342983</v>
      </c>
      <c r="U39" s="2">
        <f>+T40+U60</f>
        <v>-1342983</v>
      </c>
      <c r="V39" s="2">
        <f>+S39</f>
        <v>-1342983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16848000</v>
      </c>
      <c r="F40" s="45">
        <f t="shared" si="4"/>
        <v>10031724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33125</v>
      </c>
      <c r="L40" s="45">
        <f t="shared" si="4"/>
        <v>-49319</v>
      </c>
      <c r="M40" s="45">
        <f t="shared" si="4"/>
        <v>-10361</v>
      </c>
      <c r="N40" s="45">
        <f>+M40</f>
        <v>-10361</v>
      </c>
      <c r="O40" s="45">
        <f t="shared" si="4"/>
        <v>-530729</v>
      </c>
      <c r="P40" s="45">
        <f t="shared" si="4"/>
        <v>-776341</v>
      </c>
      <c r="Q40" s="45">
        <f t="shared" si="4"/>
        <v>-1342983</v>
      </c>
      <c r="R40" s="45">
        <f>+Q40</f>
        <v>-1342983</v>
      </c>
      <c r="S40" s="45">
        <f t="shared" si="4"/>
        <v>-1342983</v>
      </c>
      <c r="T40" s="45">
        <f t="shared" si="4"/>
        <v>-1342983</v>
      </c>
      <c r="U40" s="45">
        <f t="shared" si="4"/>
        <v>-1342983</v>
      </c>
      <c r="V40" s="45">
        <f>+U40</f>
        <v>-1342983</v>
      </c>
      <c r="W40" s="45">
        <f>+V40</f>
        <v>-1342983</v>
      </c>
      <c r="X40" s="45">
        <f t="shared" si="4"/>
        <v>9011793</v>
      </c>
      <c r="Y40" s="45">
        <f t="shared" si="4"/>
        <v>-10354776</v>
      </c>
      <c r="Z40" s="46">
        <f>+IF(X40&lt;&gt;0,+(Y40/X40)*100,0)</f>
        <v>-114.90250608286277</v>
      </c>
      <c r="AA40" s="47">
        <f t="shared" si="4"/>
        <v>10031724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9652392-955A-4A48-B438-A5DE8733BFAB}"/>
</file>

<file path=customXml/itemProps2.xml><?xml version="1.0" encoding="utf-8"?>
<ds:datastoreItem xmlns:ds="http://schemas.openxmlformats.org/officeDocument/2006/customXml" ds:itemID="{16F746D7-4079-4DF0-9FF1-0A3CCA03ADCF}"/>
</file>

<file path=customXml/itemProps3.xml><?xml version="1.0" encoding="utf-8"?>
<ds:datastoreItem xmlns:ds="http://schemas.openxmlformats.org/officeDocument/2006/customXml" ds:itemID="{6D6C8691-B39B-4EB1-9252-66767FC2AA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2024-05-08T10:27:06Z</dcterms:created>
  <dcterms:modified xsi:type="dcterms:W3CDTF">2024-05-08T10:30:35Z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